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300"/>
  </bookViews>
  <sheets>
    <sheet name="12-23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8" i="10" l="1"/>
  <c r="P18" i="10" l="1"/>
  <c r="P26" i="10"/>
  <c r="Q87" i="10" l="1"/>
  <c r="T56" i="10"/>
  <c r="S56" i="10"/>
  <c r="R56" i="10"/>
  <c r="O56" i="10"/>
  <c r="N56" i="10"/>
  <c r="Q32" i="10"/>
  <c r="P32" i="10"/>
  <c r="N87" i="10" l="1"/>
  <c r="O87" i="10"/>
  <c r="P87" i="10"/>
  <c r="R87" i="10"/>
  <c r="S87" i="10"/>
  <c r="U87" i="10" l="1"/>
  <c r="T87" i="10"/>
  <c r="M87" i="10"/>
  <c r="L87" i="10"/>
  <c r="T76" i="10"/>
  <c r="Q76" i="10"/>
  <c r="P76" i="10"/>
  <c r="M76" i="10"/>
  <c r="L76" i="10"/>
  <c r="I76" i="10"/>
  <c r="H76" i="10"/>
  <c r="U73" i="10"/>
  <c r="T73" i="10"/>
  <c r="M73" i="10"/>
  <c r="L73" i="10"/>
  <c r="K73" i="10"/>
  <c r="J73" i="10"/>
  <c r="I73" i="10"/>
  <c r="H73" i="10"/>
  <c r="U71" i="10"/>
  <c r="U77" i="10" s="1"/>
  <c r="U78" i="10" s="1"/>
  <c r="T71" i="10"/>
  <c r="T77" i="10" s="1"/>
  <c r="T78" i="10" s="1"/>
  <c r="Q71" i="10"/>
  <c r="P71" i="10"/>
  <c r="M71" i="10"/>
  <c r="L71" i="10"/>
  <c r="I71" i="10"/>
  <c r="H71" i="10"/>
  <c r="Q69" i="10"/>
  <c r="P69" i="10"/>
  <c r="M69" i="10"/>
  <c r="L69" i="10"/>
  <c r="K69" i="10"/>
  <c r="J69" i="10"/>
  <c r="I69" i="10"/>
  <c r="H69" i="10"/>
  <c r="Q66" i="10"/>
  <c r="P66" i="10"/>
  <c r="M66" i="10"/>
  <c r="L66" i="10"/>
  <c r="K66" i="10"/>
  <c r="J66" i="10"/>
  <c r="I66" i="10"/>
  <c r="H66" i="10"/>
  <c r="Q63" i="10"/>
  <c r="P63" i="10"/>
  <c r="K63" i="10"/>
  <c r="J63" i="10"/>
  <c r="I63" i="10"/>
  <c r="H63" i="10"/>
  <c r="U58" i="10"/>
  <c r="T58" i="10"/>
  <c r="R58" i="10"/>
  <c r="O58" i="10"/>
  <c r="N58" i="10"/>
  <c r="J58" i="10"/>
  <c r="S57" i="10"/>
  <c r="S78" i="10" s="1"/>
  <c r="S79" i="10" s="1"/>
  <c r="U54" i="10"/>
  <c r="T54" i="10"/>
  <c r="S54" i="10"/>
  <c r="R54" i="10"/>
  <c r="O54" i="10"/>
  <c r="N54" i="10"/>
  <c r="U52" i="10"/>
  <c r="T52" i="10"/>
  <c r="S52" i="10"/>
  <c r="R52" i="10"/>
  <c r="O52" i="10"/>
  <c r="N52" i="10"/>
  <c r="I52" i="10"/>
  <c r="H52" i="10"/>
  <c r="U48" i="10"/>
  <c r="T48" i="10"/>
  <c r="R48" i="10"/>
  <c r="R57" i="10" s="1"/>
  <c r="R78" i="10" s="1"/>
  <c r="R79" i="10" s="1"/>
  <c r="Q48" i="10"/>
  <c r="P48" i="10"/>
  <c r="O48" i="10"/>
  <c r="O57" i="10" s="1"/>
  <c r="O78" i="10" s="1"/>
  <c r="O79" i="10" s="1"/>
  <c r="N48" i="10"/>
  <c r="N57" i="10" s="1"/>
  <c r="N78" i="10" s="1"/>
  <c r="N79" i="10" s="1"/>
  <c r="K48" i="10"/>
  <c r="K57" i="10" s="1"/>
  <c r="J48" i="10"/>
  <c r="J57" i="10" s="1"/>
  <c r="J78" i="10" s="1"/>
  <c r="J79" i="10" s="1"/>
  <c r="I48" i="10"/>
  <c r="H48" i="10"/>
  <c r="U46" i="10"/>
  <c r="T46" i="10"/>
  <c r="S46" i="10"/>
  <c r="R46" i="10"/>
  <c r="Q46" i="10"/>
  <c r="P46" i="10"/>
  <c r="O46" i="10"/>
  <c r="N46" i="10"/>
  <c r="M46" i="10"/>
  <c r="L46" i="10"/>
  <c r="I46" i="10"/>
  <c r="H46" i="10"/>
  <c r="U42" i="10"/>
  <c r="S42" i="10"/>
  <c r="R42" i="10"/>
  <c r="Q42" i="10"/>
  <c r="P42" i="10"/>
  <c r="O42" i="10"/>
  <c r="N42" i="10"/>
  <c r="K42" i="10"/>
  <c r="J42" i="10"/>
  <c r="I42" i="10"/>
  <c r="H42" i="10"/>
  <c r="U40" i="10"/>
  <c r="T40" i="10"/>
  <c r="Q40" i="10"/>
  <c r="P40" i="10"/>
  <c r="U36" i="10"/>
  <c r="T36" i="10"/>
  <c r="Q36" i="10"/>
  <c r="P36" i="10"/>
  <c r="U32" i="10"/>
  <c r="T32" i="10"/>
  <c r="O32" i="10"/>
  <c r="N32" i="10"/>
  <c r="M32" i="10"/>
  <c r="L32" i="10"/>
  <c r="I32" i="10"/>
  <c r="H32" i="10"/>
  <c r="U28" i="10"/>
  <c r="T28" i="10"/>
  <c r="Q28" i="10"/>
  <c r="P28" i="10"/>
  <c r="O28" i="10"/>
  <c r="N28" i="10"/>
  <c r="M28" i="10"/>
  <c r="L28" i="10"/>
  <c r="K28" i="10"/>
  <c r="J28" i="10"/>
  <c r="I28" i="10"/>
  <c r="H28" i="10"/>
  <c r="U24" i="10"/>
  <c r="T24" i="10"/>
  <c r="S24" i="10"/>
  <c r="R24" i="10"/>
  <c r="M24" i="10"/>
  <c r="L24" i="10"/>
  <c r="K24" i="10"/>
  <c r="J24" i="10"/>
  <c r="I24" i="10"/>
  <c r="H24" i="10"/>
  <c r="U20" i="10"/>
  <c r="T20" i="10"/>
  <c r="R20" i="10"/>
  <c r="Q20" i="10"/>
  <c r="P20" i="10"/>
  <c r="O20" i="10"/>
  <c r="N20" i="10"/>
  <c r="M20" i="10"/>
  <c r="L20" i="10"/>
  <c r="K20" i="10"/>
  <c r="J20" i="10"/>
  <c r="I20" i="10"/>
  <c r="H20" i="10"/>
  <c r="U16" i="10"/>
  <c r="T16" i="10"/>
  <c r="S16" i="10"/>
  <c r="R16" i="10"/>
  <c r="P16" i="10"/>
  <c r="O16" i="10"/>
  <c r="N16" i="10"/>
  <c r="M16" i="10"/>
  <c r="L16" i="10"/>
  <c r="K16" i="10"/>
  <c r="J16" i="10"/>
  <c r="I16" i="10"/>
  <c r="H16" i="10"/>
  <c r="U79" i="10" l="1"/>
  <c r="I43" i="10"/>
  <c r="I58" i="10" s="1"/>
  <c r="H43" i="10"/>
  <c r="H58" i="10" s="1"/>
  <c r="L43" i="10"/>
  <c r="M77" i="10"/>
  <c r="M78" i="10" s="1"/>
  <c r="M79" i="10" s="1"/>
  <c r="H77" i="10"/>
  <c r="H78" i="10" s="1"/>
  <c r="P77" i="10"/>
  <c r="P78" i="10" s="1"/>
  <c r="L77" i="10"/>
  <c r="L78" i="10" s="1"/>
  <c r="L79" i="10" s="1"/>
  <c r="T79" i="10"/>
  <c r="M43" i="10"/>
  <c r="M58" i="10" s="1"/>
  <c r="Q43" i="10"/>
  <c r="Q58" i="10" s="1"/>
  <c r="I77" i="10"/>
  <c r="I78" i="10" s="1"/>
  <c r="I79" i="10" s="1"/>
  <c r="Q77" i="10"/>
  <c r="Q78" i="10" s="1"/>
  <c r="K43" i="10"/>
  <c r="K58" i="10" s="1"/>
  <c r="P43" i="10"/>
  <c r="P58" i="10" s="1"/>
  <c r="P79" i="10" s="1"/>
  <c r="J77" i="10"/>
  <c r="K78" i="10" l="1"/>
  <c r="K79" i="10" s="1"/>
  <c r="Q79" i="10"/>
  <c r="H79" i="10"/>
</calcChain>
</file>

<file path=xl/sharedStrings.xml><?xml version="1.0" encoding="utf-8"?>
<sst xmlns="http://schemas.openxmlformats.org/spreadsheetml/2006/main" count="278" uniqueCount="106">
  <si>
    <t>2021-2023 M. ROKIŠKIO RAJONO SAVIVALDYBĖS</t>
  </si>
  <si>
    <t>KAIMO PLĖTROS, APLINKOS APSAUGOS IR VERSLO SKAITINIMO PROGRAMOS NR. 6</t>
  </si>
  <si>
    <t xml:space="preserve">       TIKSLŲ, UŽDAVINIŲ, PRIEMONIŲ ASIGNAVIMŲ IR PRODUKTO VERTINIMO KRITERIJŲ SUVESTINĖ                                                                                       </t>
  </si>
  <si>
    <t>1 lentelė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</si>
  <si>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</si>
  <si>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</si>
  <si>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</si>
  <si>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</si>
  <si>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</si>
  <si>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</si>
  <si>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</si>
  <si>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</si>
  <si>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2020-ųjų m. asignavimai</t>
  </si>
  <si>
    <t>2021-ųjų m. planinis</t>
  </si>
  <si>
    <t>2021-ųjų m. patvirtinta taryboje</t>
  </si>
  <si>
    <t>2022-ųjų m. asignavimų projektas</t>
  </si>
  <si>
    <t>2023- ųjų m. asignavimų projektas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</si>
  <si>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</si>
  <si>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</si>
  <si>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</si>
  <si>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</si>
  <si>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</si>
  <si>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</si>
  <si>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</si>
  <si>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2021-iesiems m.</t>
  </si>
  <si>
    <t>2022-iesiems m.</t>
  </si>
  <si>
    <t>2023-iesiems m.</t>
  </si>
  <si>
    <t xml:space="preserve">3 Strateginis tikslas. Užtikrinti darnią teritorinę plėtrą ir kokybišką gyvenamąją bei verslo aplinką </t>
  </si>
  <si>
    <t>6 Programa. Kaimo plėtros, aplinkos apsaugos ir verslo skaitinimo programa</t>
  </si>
  <si>
    <t>1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</si>
  <si>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>Sudaryti palankias sąlygas ūkininkavimui ir skatinti verslo plėtrą rajone</t>
    </r>
  </si>
  <si>
    <r>
      <rPr>
        <b/>
        <sz val="8"/>
        <color rgb="FFFF0000"/>
        <rFont val="Times New Roman"/>
        <family val="1"/>
        <charset val="186"/>
      </rPr>
      <t xml:space="preserve">Programos uždavinys. </t>
    </r>
    <r>
      <rPr>
        <b/>
        <sz val="8"/>
        <rFont val="Times New Roman"/>
        <family val="1"/>
        <charset val="186"/>
      </rPr>
      <t xml:space="preserve"> Užtikrinti tinkamą melioracijos statinių techninę būklę</t>
    </r>
  </si>
  <si>
    <t>5</t>
  </si>
  <si>
    <t>Melioruotų žemių gerinimas</t>
  </si>
  <si>
    <t>04.02.01.01</t>
  </si>
  <si>
    <t>SB</t>
  </si>
  <si>
    <t>0.00</t>
  </si>
  <si>
    <t>Lėšų panaudojimas, proc./suremontuotų griovių ilgis, km</t>
  </si>
  <si>
    <t>100,0/30</t>
  </si>
  <si>
    <t>SB (deleg)</t>
  </si>
  <si>
    <t>iš viso:</t>
  </si>
  <si>
    <t>7</t>
  </si>
  <si>
    <t>Rokiškio rajono kaimiškosios ir Juodupės seniūnijų Vyžuonos upės baseino dalies griovių ir juose esančių statinių rekonstravimas</t>
  </si>
  <si>
    <t>9/15</t>
  </si>
  <si>
    <t>VB</t>
  </si>
  <si>
    <t>Rekonstruotų griovių ilgis, km</t>
  </si>
  <si>
    <t>ES</t>
  </si>
  <si>
    <t>9</t>
  </si>
  <si>
    <t>Rokiškio rajono  Panemunėlio glž. st. gyvenvietės paviršinio vandens sutvarkymas ir su juo susijusios infrastruktūros rekonstravimas</t>
  </si>
  <si>
    <t>Rekonstruota drenažo sistema, vnt.</t>
  </si>
  <si>
    <t>Iš viso;</t>
  </si>
  <si>
    <t>11</t>
  </si>
  <si>
    <t>Rokiškio rajono Lukštų kadastrinės vietovės dalies griovių ir juose esančių statinių rekonstravimas</t>
  </si>
  <si>
    <t>12</t>
  </si>
  <si>
    <t>Rokiškio rajono Kalvių ir Salų kadastrinių vietovių dalies griovių ir juose esančių statinių rekonstravimas</t>
  </si>
  <si>
    <t>13</t>
  </si>
  <si>
    <t xml:space="preserve">Melioracijos griovių rekonstrukcija </t>
  </si>
  <si>
    <t xml:space="preserve">Iš viso uždaviniui </t>
  </si>
  <si>
    <t>2</t>
  </si>
  <si>
    <t>Programos uždavinys. Teikti paramą žemės ūkio ir smulkaus ir vidutinio verslo subjektams</t>
  </si>
  <si>
    <t>Kaimo programai vykdyti</t>
  </si>
  <si>
    <t>04.02.01.06</t>
  </si>
  <si>
    <t>Programos (kaime veikiantiems subjektams) lėšų panaudojimas, proc.</t>
  </si>
  <si>
    <t>Rokškio rajono savivaldybės smulkaus ir vidutinio verslo plėtros programa</t>
  </si>
  <si>
    <t>Programos (SVV subjektams) lėšų panaudojimas, proc.</t>
  </si>
  <si>
    <t>3</t>
  </si>
  <si>
    <t>Nuostolingų maršrutų išlaidų kompensavimas</t>
  </si>
  <si>
    <t>04.05.01.01</t>
  </si>
  <si>
    <t>Lėšų panaudojimas, proc.</t>
  </si>
  <si>
    <t xml:space="preserve"> -</t>
  </si>
  <si>
    <t>Iš viso tikslui:</t>
  </si>
  <si>
    <r>
      <rPr>
        <b/>
        <sz val="8"/>
        <color rgb="FFFF0000"/>
        <rFont val="Times New Roman"/>
        <family val="1"/>
        <charset val="186"/>
      </rPr>
      <t>Programos tikslas.</t>
    </r>
    <r>
      <rPr>
        <b/>
        <sz val="8"/>
        <rFont val="Times New Roman"/>
        <family val="1"/>
        <charset val="186"/>
      </rPr>
      <t xml:space="preserve"> Vykdyti kaimo gyvenamosios aplinkos kokybės gerinimo ir ir žalos aplinkai prevencijos priemones</t>
    </r>
  </si>
  <si>
    <t>Programos uždavinys. Kurti saugią ir ekologiškai švarią gyvenamąją aplinką</t>
  </si>
  <si>
    <t>Aplinkos apsaugos rėmimo specialioji programa</t>
  </si>
  <si>
    <t>05.03.01.03</t>
  </si>
  <si>
    <t>KT</t>
  </si>
  <si>
    <t>Vandens gerinimo įrenginių statyba Pakriaunių ir Didsodės kaimuose</t>
  </si>
  <si>
    <t>05.02.01.01</t>
  </si>
  <si>
    <t>Kaimo vietovėse pagerintos vandens kokybės įgyvendintų projektų skaičius, vnt</t>
  </si>
  <si>
    <t>8</t>
  </si>
  <si>
    <t>Vandens gerinimo įrenginių statyba Duokiškio miestelyje ir Sėlynės kaime</t>
  </si>
  <si>
    <t>10</t>
  </si>
  <si>
    <t>PRATC už atliekų tvarkymą</t>
  </si>
  <si>
    <t>05.01.01.01</t>
  </si>
  <si>
    <t>Beglobių gyvūnų priežiūra</t>
  </si>
  <si>
    <t>05.06.01.01</t>
  </si>
  <si>
    <t>Komunalinių atliekų tvarkymo infrastruktūros plėtra</t>
  </si>
  <si>
    <t>Iš viso programai:</t>
  </si>
  <si>
    <t>14</t>
  </si>
  <si>
    <t>15</t>
  </si>
  <si>
    <t>Rokiškio rajono Suvainiškio, Čedasų ir Žiobiškio kadastrinių vietovių dalies  melioracijos griovių ir juose esančių statinių rekonstravimas</t>
  </si>
  <si>
    <t>Rokiškio rajono Neretėlės upės baseino dalies  melioracijos griovių ir juose esančių statinių rekonstravimas</t>
  </si>
  <si>
    <t>Bendruomeninei veiklai stiprinti</t>
  </si>
  <si>
    <t>Finansavimo šaltiniai</t>
  </si>
  <si>
    <t>SB - Savivaldybės biudžeto lėšos</t>
  </si>
  <si>
    <t>SB (deleg) - Valstybės deleguotom funkcijom vykdyti</t>
  </si>
  <si>
    <t>SB (AA) - Aplinkos apsaugos rėmimo specialioji programa</t>
  </si>
  <si>
    <t>LR VB - Valstybės biudžeto lėšos</t>
  </si>
  <si>
    <t>ES - Europos Sąjungos paramos lėšos</t>
  </si>
  <si>
    <t>KT- kitos lėšos</t>
  </si>
  <si>
    <t>4</t>
  </si>
  <si>
    <t>Nuostolių kompensavimas pagal skolos grąžinimo grafiką</t>
  </si>
  <si>
    <t>04.02.01.05</t>
  </si>
  <si>
    <t>6</t>
  </si>
  <si>
    <t xml:space="preserve"> AB "Rokiškio autobusų parkas" įstatiniam kapitalui didinti</t>
  </si>
  <si>
    <t>PATVIRTINTA
Rokiškio rajono savivaldybės tarybos
2021 m.gruodžio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</si>
</sst>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Times New Roman"/>
      <family val="1"/>
    </font>
    <font>
      <b/>
      <sz val="8"/>
      <color rgb="FFFF000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1">
    <xf numFmtId="0" fontId="0" fillId="0" borderId="0" xfId="0"/>
    <xf numFmtId="2" fontId="5" fillId="0" borderId="12" xfId="4" applyNumberFormat="1" applyFont="1" applyFill="1" applyBorder="1" applyAlignment="1">
      <alignment horizontal="center" vertical="center"/>
    </xf>
    <xf numFmtId="2" fontId="5" fillId="0" borderId="32" xfId="4" applyNumberFormat="1" applyFont="1" applyFill="1" applyBorder="1" applyAlignment="1">
      <alignment horizontal="center" vertical="center"/>
    </xf>
    <xf numFmtId="2" fontId="4" fillId="9" borderId="12" xfId="4" applyNumberFormat="1" applyFont="1" applyFill="1" applyBorder="1" applyAlignment="1">
      <alignment horizontal="center" vertical="center"/>
    </xf>
    <xf numFmtId="2" fontId="4" fillId="8" borderId="12" xfId="4" applyNumberFormat="1" applyFont="1" applyFill="1" applyBorder="1" applyAlignment="1">
      <alignment horizontal="center" vertical="center"/>
    </xf>
    <xf numFmtId="2" fontId="8" fillId="10" borderId="12" xfId="4" applyNumberFormat="1" applyFont="1" applyFill="1" applyBorder="1" applyAlignment="1">
      <alignment horizontal="center" vertical="center"/>
    </xf>
    <xf numFmtId="2" fontId="4" fillId="10" borderId="12" xfId="4" applyNumberFormat="1" applyFont="1" applyFill="1" applyBorder="1" applyAlignment="1">
      <alignment horizontal="center" vertical="center"/>
    </xf>
    <xf numFmtId="2" fontId="11" fillId="0" borderId="12" xfId="4" applyNumberFormat="1" applyFont="1" applyFill="1" applyBorder="1" applyAlignment="1">
      <alignment horizontal="center" vertical="center"/>
    </xf>
    <xf numFmtId="2" fontId="11" fillId="0" borderId="32" xfId="4" applyNumberFormat="1" applyFont="1" applyFill="1" applyBorder="1" applyAlignment="1">
      <alignment horizontal="center" vertical="center"/>
    </xf>
    <xf numFmtId="2" fontId="8" fillId="9" borderId="12" xfId="4" applyNumberFormat="1" applyFont="1" applyFill="1" applyBorder="1" applyAlignment="1">
      <alignment horizontal="center" vertical="center"/>
    </xf>
    <xf numFmtId="2" fontId="8" fillId="11" borderId="19" xfId="4" applyNumberFormat="1" applyFont="1" applyFill="1" applyBorder="1" applyAlignment="1">
      <alignment horizontal="center" vertical="center"/>
    </xf>
    <xf numFmtId="2" fontId="4" fillId="11" borderId="19" xfId="4" applyNumberFormat="1" applyFont="1" applyFill="1" applyBorder="1" applyAlignment="1">
      <alignment horizontal="center" vertical="center"/>
    </xf>
    <xf numFmtId="2" fontId="4" fillId="12" borderId="12" xfId="4" applyNumberFormat="1" applyFont="1" applyFill="1" applyBorder="1" applyAlignment="1">
      <alignment horizontal="center" vertical="center"/>
    </xf>
    <xf numFmtId="2" fontId="4" fillId="12" borderId="12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1" fillId="0" borderId="0" xfId="0" applyFont="1" applyFill="1"/>
    <xf numFmtId="0" fontId="5" fillId="0" borderId="19" xfId="2" applyFont="1" applyFill="1" applyBorder="1" applyAlignment="1">
      <alignment horizontal="center" vertical="center" textRotation="90" wrapText="1"/>
    </xf>
    <xf numFmtId="0" fontId="5" fillId="0" borderId="19" xfId="2" applyFont="1" applyFill="1" applyBorder="1" applyAlignment="1">
      <alignment horizontal="center" vertical="center" textRotation="90"/>
    </xf>
    <xf numFmtId="0" fontId="5" fillId="0" borderId="21" xfId="2" applyFont="1" applyFill="1" applyBorder="1" applyAlignment="1">
      <alignment horizontal="center" vertical="center" textRotation="90"/>
    </xf>
    <xf numFmtId="49" fontId="4" fillId="5" borderId="28" xfId="2" applyNumberFormat="1" applyFont="1" applyFill="1" applyBorder="1" applyAlignment="1">
      <alignment horizontal="center" vertical="center" wrapText="1"/>
    </xf>
    <xf numFmtId="49" fontId="4" fillId="5" borderId="28" xfId="2" applyNumberFormat="1" applyFont="1" applyFill="1" applyBorder="1" applyAlignment="1">
      <alignment horizontal="center" vertical="center"/>
    </xf>
    <xf numFmtId="164" fontId="5" fillId="0" borderId="12" xfId="2" applyNumberFormat="1" applyFont="1" applyFill="1" applyBorder="1" applyAlignment="1">
      <alignment horizontal="center" vertical="center" wrapText="1"/>
    </xf>
    <xf numFmtId="164" fontId="4" fillId="8" borderId="12" xfId="2" applyNumberFormat="1" applyFont="1" applyFill="1" applyBorder="1" applyAlignment="1">
      <alignment horizontal="center" vertical="center" wrapText="1"/>
    </xf>
    <xf numFmtId="164" fontId="5" fillId="0" borderId="36" xfId="2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36" xfId="2" applyNumberFormat="1" applyFont="1" applyFill="1" applyBorder="1" applyAlignment="1">
      <alignment horizontal="center" vertical="center"/>
    </xf>
    <xf numFmtId="2" fontId="4" fillId="9" borderId="12" xfId="0" applyNumberFormat="1" applyFont="1" applyFill="1" applyBorder="1" applyAlignment="1">
      <alignment horizontal="center" vertical="center"/>
    </xf>
    <xf numFmtId="2" fontId="4" fillId="9" borderId="3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164" fontId="4" fillId="9" borderId="12" xfId="2" applyNumberFormat="1" applyFont="1" applyFill="1" applyBorder="1" applyAlignment="1">
      <alignment horizontal="center" vertical="center" wrapText="1"/>
    </xf>
    <xf numFmtId="164" fontId="5" fillId="0" borderId="38" xfId="2" applyNumberFormat="1" applyFont="1" applyFill="1" applyBorder="1" applyAlignment="1">
      <alignment horizontal="center" vertical="center" wrapText="1"/>
    </xf>
    <xf numFmtId="2" fontId="5" fillId="0" borderId="12" xfId="2" applyNumberFormat="1" applyFont="1" applyFill="1" applyBorder="1" applyAlignment="1">
      <alignment horizontal="center" vertical="center"/>
    </xf>
    <xf numFmtId="2" fontId="9" fillId="0" borderId="12" xfId="2" applyNumberFormat="1" applyFont="1" applyFill="1" applyBorder="1" applyAlignment="1">
      <alignment horizontal="center" vertical="center"/>
    </xf>
    <xf numFmtId="2" fontId="5" fillId="0" borderId="32" xfId="2" applyNumberFormat="1" applyFont="1" applyFill="1" applyBorder="1" applyAlignment="1">
      <alignment horizontal="center" vertical="center"/>
    </xf>
    <xf numFmtId="49" fontId="4" fillId="5" borderId="22" xfId="2" applyNumberFormat="1" applyFont="1" applyFill="1" applyBorder="1" applyAlignment="1">
      <alignment horizontal="center" vertical="center"/>
    </xf>
    <xf numFmtId="49" fontId="4" fillId="5" borderId="18" xfId="2" applyNumberFormat="1" applyFont="1" applyFill="1" applyBorder="1" applyAlignment="1">
      <alignment horizontal="center" vertical="center"/>
    </xf>
    <xf numFmtId="49" fontId="4" fillId="10" borderId="18" xfId="2" applyNumberFormat="1" applyFont="1" applyFill="1" applyBorder="1" applyAlignment="1">
      <alignment horizontal="center" vertical="center"/>
    </xf>
    <xf numFmtId="164" fontId="4" fillId="10" borderId="42" xfId="2" applyNumberFormat="1" applyFont="1" applyFill="1" applyBorder="1" applyAlignment="1">
      <alignment horizontal="center" vertical="center"/>
    </xf>
    <xf numFmtId="1" fontId="4" fillId="10" borderId="20" xfId="2" applyNumberFormat="1" applyFont="1" applyFill="1" applyBorder="1" applyAlignment="1">
      <alignment horizontal="center" vertical="center"/>
    </xf>
    <xf numFmtId="1" fontId="4" fillId="10" borderId="43" xfId="2" applyNumberFormat="1" applyFont="1" applyFill="1" applyBorder="1" applyAlignment="1">
      <alignment horizontal="center" vertical="center"/>
    </xf>
    <xf numFmtId="164" fontId="4" fillId="11" borderId="49" xfId="2" applyNumberFormat="1" applyFont="1" applyFill="1" applyBorder="1" applyAlignment="1">
      <alignment horizontal="center" vertical="center"/>
    </xf>
    <xf numFmtId="164" fontId="4" fillId="11" borderId="47" xfId="2" applyNumberFormat="1" applyFont="1" applyFill="1" applyBorder="1" applyAlignment="1">
      <alignment horizontal="center" vertical="center"/>
    </xf>
    <xf numFmtId="164" fontId="4" fillId="11" borderId="48" xfId="2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2" fontId="12" fillId="9" borderId="12" xfId="0" applyNumberFormat="1" applyFont="1" applyFill="1" applyBorder="1" applyAlignment="1">
      <alignment horizontal="center" vertical="center"/>
    </xf>
    <xf numFmtId="2" fontId="12" fillId="9" borderId="31" xfId="0" applyNumberFormat="1" applyFont="1" applyFill="1" applyBorder="1" applyAlignment="1">
      <alignment horizontal="center" vertical="center"/>
    </xf>
    <xf numFmtId="49" fontId="4" fillId="6" borderId="29" xfId="2" applyNumberFormat="1" applyFont="1" applyFill="1" applyBorder="1" applyAlignment="1">
      <alignment horizontal="center" vertical="center"/>
    </xf>
    <xf numFmtId="49" fontId="4" fillId="6" borderId="19" xfId="2" applyNumberFormat="1" applyFont="1" applyFill="1" applyBorder="1" applyAlignment="1">
      <alignment horizontal="center" vertical="center"/>
    </xf>
    <xf numFmtId="49" fontId="4" fillId="6" borderId="44" xfId="2" applyNumberFormat="1" applyFont="1" applyFill="1" applyBorder="1" applyAlignment="1">
      <alignment horizontal="center" vertical="center"/>
    </xf>
    <xf numFmtId="49" fontId="4" fillId="6" borderId="47" xfId="2" applyNumberFormat="1" applyFont="1" applyFill="1" applyBorder="1" applyAlignment="1">
      <alignment horizontal="center" vertical="center"/>
    </xf>
    <xf numFmtId="49" fontId="4" fillId="6" borderId="18" xfId="2" applyNumberFormat="1" applyFont="1" applyFill="1" applyBorder="1" applyAlignment="1">
      <alignment horizontal="center" vertical="center"/>
    </xf>
    <xf numFmtId="49" fontId="4" fillId="6" borderId="29" xfId="2" applyNumberFormat="1" applyFont="1" applyFill="1" applyBorder="1" applyAlignment="1">
      <alignment horizontal="left" vertical="center"/>
    </xf>
    <xf numFmtId="2" fontId="4" fillId="6" borderId="19" xfId="2" applyNumberFormat="1" applyFont="1" applyFill="1" applyBorder="1" applyAlignment="1">
      <alignment horizontal="center" vertical="center"/>
    </xf>
    <xf numFmtId="164" fontId="5" fillId="6" borderId="42" xfId="2" applyNumberFormat="1" applyFont="1" applyFill="1" applyBorder="1" applyAlignment="1">
      <alignment horizontal="center" vertical="center"/>
    </xf>
    <xf numFmtId="164" fontId="5" fillId="6" borderId="20" xfId="2" applyNumberFormat="1" applyFont="1" applyFill="1" applyBorder="1" applyAlignment="1">
      <alignment horizontal="center" vertical="center"/>
    </xf>
    <xf numFmtId="164" fontId="5" fillId="6" borderId="43" xfId="2" applyNumberFormat="1" applyFont="1" applyFill="1" applyBorder="1" applyAlignment="1">
      <alignment horizontal="center" vertical="center"/>
    </xf>
    <xf numFmtId="2" fontId="4" fillId="6" borderId="1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 vertical="center"/>
    </xf>
    <xf numFmtId="2" fontId="4" fillId="6" borderId="43" xfId="0" applyNumberFormat="1" applyFont="1" applyFill="1" applyBorder="1" applyAlignment="1">
      <alignment horizontal="center" vertical="center"/>
    </xf>
    <xf numFmtId="2" fontId="4" fillId="6" borderId="12" xfId="2" applyNumberFormat="1" applyFont="1" applyFill="1" applyBorder="1" applyAlignment="1">
      <alignment horizontal="center" vertical="center"/>
    </xf>
    <xf numFmtId="164" fontId="5" fillId="6" borderId="12" xfId="2" applyNumberFormat="1" applyFont="1" applyFill="1" applyBorder="1" applyAlignment="1">
      <alignment horizontal="left" vertical="center" wrapText="1"/>
    </xf>
    <xf numFmtId="1" fontId="4" fillId="6" borderId="47" xfId="2" applyNumberFormat="1" applyFont="1" applyFill="1" applyBorder="1" applyAlignment="1">
      <alignment horizontal="center" vertical="center"/>
    </xf>
    <xf numFmtId="1" fontId="4" fillId="6" borderId="48" xfId="2" applyNumberFormat="1" applyFont="1" applyFill="1" applyBorder="1" applyAlignment="1">
      <alignment horizontal="center" vertical="center"/>
    </xf>
    <xf numFmtId="49" fontId="4" fillId="6" borderId="26" xfId="2" applyNumberFormat="1" applyFont="1" applyFill="1" applyBorder="1" applyAlignment="1">
      <alignment horizontal="left" vertical="center"/>
    </xf>
    <xf numFmtId="2" fontId="11" fillId="0" borderId="12" xfId="2" applyNumberFormat="1" applyFont="1" applyFill="1" applyBorder="1" applyAlignment="1" applyProtection="1">
      <alignment horizontal="center" vertical="center" wrapText="1"/>
    </xf>
    <xf numFmtId="2" fontId="5" fillId="0" borderId="12" xfId="2" applyNumberFormat="1" applyFont="1" applyFill="1" applyBorder="1" applyAlignment="1" applyProtection="1">
      <alignment horizontal="center" vertical="center" wrapText="1"/>
    </xf>
    <xf numFmtId="2" fontId="4" fillId="11" borderId="12" xfId="2" applyNumberFormat="1" applyFont="1" applyFill="1" applyBorder="1" applyAlignment="1">
      <alignment horizontal="center" vertical="center"/>
    </xf>
    <xf numFmtId="2" fontId="11" fillId="2" borderId="12" xfId="2" applyNumberFormat="1" applyFont="1" applyFill="1" applyBorder="1" applyAlignment="1" applyProtection="1">
      <alignment horizontal="center" vertical="center" wrapText="1"/>
    </xf>
    <xf numFmtId="0" fontId="5" fillId="2" borderId="19" xfId="2" applyFont="1" applyFill="1" applyBorder="1" applyAlignment="1">
      <alignment horizontal="center" vertical="center" textRotation="90" wrapText="1"/>
    </xf>
    <xf numFmtId="164" fontId="4" fillId="11" borderId="40" xfId="2" applyNumberFormat="1" applyFont="1" applyFill="1" applyBorder="1" applyAlignment="1">
      <alignment horizontal="center" vertical="center"/>
    </xf>
    <xf numFmtId="164" fontId="4" fillId="11" borderId="41" xfId="2" applyNumberFormat="1" applyFont="1" applyFill="1" applyBorder="1" applyAlignment="1">
      <alignment horizontal="center" vertical="center"/>
    </xf>
    <xf numFmtId="164" fontId="4" fillId="11" borderId="24" xfId="2" applyNumberFormat="1" applyFont="1" applyFill="1" applyBorder="1" applyAlignment="1">
      <alignment horizontal="center" vertical="center"/>
    </xf>
    <xf numFmtId="164" fontId="4" fillId="12" borderId="39" xfId="2" applyNumberFormat="1" applyFont="1" applyFill="1" applyBorder="1" applyAlignment="1">
      <alignment horizontal="center" vertical="center" wrapText="1"/>
    </xf>
    <xf numFmtId="2" fontId="5" fillId="12" borderId="12" xfId="0" applyNumberFormat="1" applyFont="1" applyFill="1" applyBorder="1" applyAlignment="1">
      <alignment horizontal="center" vertical="center"/>
    </xf>
    <xf numFmtId="2" fontId="5" fillId="12" borderId="12" xfId="4" applyNumberFormat="1" applyFont="1" applyFill="1" applyBorder="1" applyAlignment="1">
      <alignment horizontal="center" vertical="center"/>
    </xf>
    <xf numFmtId="164" fontId="4" fillId="14" borderId="53" xfId="2" applyNumberFormat="1" applyFont="1" applyFill="1" applyBorder="1" applyAlignment="1">
      <alignment vertical="center"/>
    </xf>
    <xf numFmtId="164" fontId="4" fillId="14" borderId="7" xfId="2" applyNumberFormat="1" applyFont="1" applyFill="1" applyBorder="1" applyAlignment="1">
      <alignment vertical="center"/>
    </xf>
    <xf numFmtId="164" fontId="4" fillId="14" borderId="10" xfId="2" applyNumberFormat="1" applyFont="1" applyFill="1" applyBorder="1" applyAlignment="1">
      <alignment vertical="center"/>
    </xf>
    <xf numFmtId="164" fontId="4" fillId="14" borderId="39" xfId="2" applyNumberFormat="1" applyFont="1" applyFill="1" applyBorder="1" applyAlignment="1">
      <alignment vertical="center"/>
    </xf>
    <xf numFmtId="164" fontId="4" fillId="14" borderId="32" xfId="2" applyNumberFormat="1" applyFont="1" applyFill="1" applyBorder="1" applyAlignment="1">
      <alignment vertical="center"/>
    </xf>
    <xf numFmtId="164" fontId="4" fillId="14" borderId="17" xfId="2" applyNumberFormat="1" applyFont="1" applyFill="1" applyBorder="1" applyAlignment="1">
      <alignment vertical="center"/>
    </xf>
    <xf numFmtId="0" fontId="14" fillId="14" borderId="39" xfId="3" applyFont="1" applyFill="1" applyBorder="1" applyAlignment="1">
      <alignment vertical="top"/>
    </xf>
    <xf numFmtId="0" fontId="14" fillId="14" borderId="32" xfId="3" applyFont="1" applyFill="1" applyBorder="1" applyAlignment="1">
      <alignment vertical="top"/>
    </xf>
    <xf numFmtId="0" fontId="14" fillId="14" borderId="17" xfId="3" applyFont="1" applyFill="1" applyBorder="1" applyAlignment="1">
      <alignment vertical="top"/>
    </xf>
    <xf numFmtId="164" fontId="5" fillId="2" borderId="36" xfId="2" applyNumberFormat="1" applyFont="1" applyFill="1" applyBorder="1" applyAlignment="1">
      <alignment horizontal="center" vertical="center"/>
    </xf>
    <xf numFmtId="2" fontId="5" fillId="2" borderId="12" xfId="2" applyNumberFormat="1" applyFont="1" applyFill="1" applyBorder="1" applyAlignment="1">
      <alignment horizontal="center" vertical="center"/>
    </xf>
    <xf numFmtId="2" fontId="8" fillId="12" borderId="12" xfId="4" applyNumberFormat="1" applyFont="1" applyFill="1" applyBorder="1" applyAlignment="1">
      <alignment horizontal="center" vertical="center"/>
    </xf>
    <xf numFmtId="2" fontId="12" fillId="12" borderId="12" xfId="0" applyNumberFormat="1" applyFont="1" applyFill="1" applyBorder="1" applyAlignment="1">
      <alignment horizontal="center" vertical="center"/>
    </xf>
    <xf numFmtId="2" fontId="4" fillId="12" borderId="36" xfId="4" applyNumberFormat="1" applyFont="1" applyFill="1" applyBorder="1" applyAlignment="1">
      <alignment horizontal="center" vertical="center"/>
    </xf>
    <xf numFmtId="2" fontId="5" fillId="12" borderId="46" xfId="2" applyNumberFormat="1" applyFont="1" applyFill="1" applyBorder="1" applyAlignment="1">
      <alignment horizontal="center" vertical="center"/>
    </xf>
    <xf numFmtId="164" fontId="4" fillId="12" borderId="12" xfId="2" applyNumberFormat="1" applyFont="1" applyFill="1" applyBorder="1" applyAlignment="1">
      <alignment horizontal="center" vertical="center" wrapText="1"/>
    </xf>
    <xf numFmtId="2" fontId="4" fillId="12" borderId="36" xfId="0" applyNumberFormat="1" applyFont="1" applyFill="1" applyBorder="1" applyAlignment="1">
      <alignment horizontal="center" vertical="center"/>
    </xf>
    <xf numFmtId="2" fontId="9" fillId="12" borderId="12" xfId="0" applyNumberFormat="1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 wrapText="1"/>
    </xf>
    <xf numFmtId="2" fontId="5" fillId="0" borderId="36" xfId="4" applyNumberFormat="1" applyFont="1" applyFill="1" applyBorder="1" applyAlignment="1">
      <alignment horizontal="center" vertical="center"/>
    </xf>
    <xf numFmtId="164" fontId="5" fillId="2" borderId="38" xfId="2" applyNumberFormat="1" applyFont="1" applyFill="1" applyBorder="1" applyAlignment="1">
      <alignment horizontal="center" vertical="center" wrapText="1"/>
    </xf>
    <xf numFmtId="2" fontId="5" fillId="16" borderId="12" xfId="4" applyNumberFormat="1" applyFont="1" applyFill="1" applyBorder="1" applyAlignment="1">
      <alignment horizontal="center" vertical="center"/>
    </xf>
    <xf numFmtId="2" fontId="5" fillId="2" borderId="36" xfId="2" applyNumberFormat="1" applyFont="1" applyFill="1" applyBorder="1" applyAlignment="1">
      <alignment horizontal="center" vertical="center"/>
    </xf>
    <xf numFmtId="2" fontId="5" fillId="2" borderId="32" xfId="2" applyNumberFormat="1" applyFont="1" applyFill="1" applyBorder="1" applyAlignment="1">
      <alignment horizontal="center" vertical="center"/>
    </xf>
    <xf numFmtId="0" fontId="0" fillId="11" borderId="0" xfId="0" applyFill="1"/>
    <xf numFmtId="164" fontId="11" fillId="2" borderId="36" xfId="2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/>
    </xf>
    <xf numFmtId="2" fontId="11" fillId="2" borderId="36" xfId="2" applyNumberFormat="1" applyFont="1" applyFill="1" applyBorder="1" applyAlignment="1">
      <alignment horizontal="center" vertical="center"/>
    </xf>
    <xf numFmtId="0" fontId="0" fillId="2" borderId="0" xfId="0" applyFill="1"/>
    <xf numFmtId="49" fontId="4" fillId="5" borderId="54" xfId="2" applyNumberFormat="1" applyFont="1" applyFill="1" applyBorder="1" applyAlignment="1">
      <alignment horizontal="center" vertical="center"/>
    </xf>
    <xf numFmtId="49" fontId="4" fillId="5" borderId="55" xfId="2" applyNumberFormat="1" applyFont="1" applyFill="1" applyBorder="1" applyAlignment="1">
      <alignment horizontal="center" vertical="center"/>
    </xf>
    <xf numFmtId="49" fontId="4" fillId="5" borderId="56" xfId="2" applyNumberFormat="1" applyFont="1" applyFill="1" applyBorder="1" applyAlignment="1">
      <alignment horizontal="center" vertical="center"/>
    </xf>
    <xf numFmtId="49" fontId="4" fillId="5" borderId="51" xfId="2" applyNumberFormat="1" applyFont="1" applyFill="1" applyBorder="1" applyAlignment="1">
      <alignment horizontal="center" vertical="center"/>
    </xf>
    <xf numFmtId="49" fontId="4" fillId="5" borderId="57" xfId="2" applyNumberFormat="1" applyFont="1" applyFill="1" applyBorder="1" applyAlignment="1">
      <alignment horizontal="center" vertical="center"/>
    </xf>
    <xf numFmtId="49" fontId="4" fillId="5" borderId="42" xfId="2" applyNumberFormat="1" applyFont="1" applyFill="1" applyBorder="1" applyAlignment="1">
      <alignment horizontal="center" vertical="center"/>
    </xf>
    <xf numFmtId="164" fontId="4" fillId="14" borderId="39" xfId="2" applyNumberFormat="1" applyFont="1" applyFill="1" applyBorder="1" applyAlignment="1">
      <alignment vertical="center" wrapText="1"/>
    </xf>
    <xf numFmtId="164" fontId="4" fillId="14" borderId="32" xfId="2" applyNumberFormat="1" applyFont="1" applyFill="1" applyBorder="1" applyAlignment="1">
      <alignment vertical="center" wrapText="1"/>
    </xf>
    <xf numFmtId="164" fontId="4" fillId="14" borderId="17" xfId="2" applyNumberFormat="1" applyFont="1" applyFill="1" applyBorder="1" applyAlignment="1">
      <alignment vertical="center" wrapText="1"/>
    </xf>
    <xf numFmtId="164" fontId="5" fillId="0" borderId="33" xfId="2" applyNumberFormat="1" applyFont="1" applyFill="1" applyBorder="1" applyAlignment="1">
      <alignment horizontal="center" vertical="center"/>
    </xf>
    <xf numFmtId="164" fontId="5" fillId="0" borderId="34" xfId="2" applyNumberFormat="1" applyFont="1" applyFill="1" applyBorder="1" applyAlignment="1">
      <alignment horizontal="center" vertical="center"/>
    </xf>
    <xf numFmtId="0" fontId="2" fillId="0" borderId="37" xfId="2" applyFont="1" applyFill="1" applyBorder="1" applyAlignment="1">
      <alignment horizontal="center" vertical="center"/>
    </xf>
    <xf numFmtId="164" fontId="4" fillId="6" borderId="40" xfId="2" applyNumberFormat="1" applyFont="1" applyFill="1" applyBorder="1" applyAlignment="1">
      <alignment horizontal="center" vertical="center"/>
    </xf>
    <xf numFmtId="164" fontId="4" fillId="6" borderId="41" xfId="2" applyNumberFormat="1" applyFont="1" applyFill="1" applyBorder="1" applyAlignment="1">
      <alignment horizontal="center" vertical="center"/>
    </xf>
    <xf numFmtId="164" fontId="4" fillId="6" borderId="24" xfId="2" applyNumberFormat="1" applyFont="1" applyFill="1" applyBorder="1" applyAlignment="1">
      <alignment horizontal="center" vertical="center"/>
    </xf>
    <xf numFmtId="164" fontId="4" fillId="10" borderId="29" xfId="2" applyNumberFormat="1" applyFont="1" applyFill="1" applyBorder="1" applyAlignment="1">
      <alignment horizontal="center" vertical="center"/>
    </xf>
    <xf numFmtId="164" fontId="4" fillId="10" borderId="26" xfId="2" applyNumberFormat="1" applyFont="1" applyFill="1" applyBorder="1" applyAlignment="1">
      <alignment horizontal="center" vertical="center"/>
    </xf>
    <xf numFmtId="164" fontId="4" fillId="10" borderId="49" xfId="2" applyNumberFormat="1" applyFont="1" applyFill="1" applyBorder="1" applyAlignment="1">
      <alignment horizontal="center" vertical="center"/>
    </xf>
    <xf numFmtId="164" fontId="4" fillId="11" borderId="25" xfId="2" applyNumberFormat="1" applyFont="1" applyFill="1" applyBorder="1" applyAlignment="1">
      <alignment horizontal="center" vertical="center"/>
    </xf>
    <xf numFmtId="164" fontId="4" fillId="11" borderId="26" xfId="2" applyNumberFormat="1" applyFont="1" applyFill="1" applyBorder="1" applyAlignment="1">
      <alignment horizontal="center" vertical="center"/>
    </xf>
    <xf numFmtId="164" fontId="4" fillId="11" borderId="49" xfId="2" applyNumberFormat="1" applyFont="1" applyFill="1" applyBorder="1" applyAlignment="1">
      <alignment horizontal="center" vertical="center"/>
    </xf>
    <xf numFmtId="49" fontId="4" fillId="7" borderId="30" xfId="2" applyNumberFormat="1" applyFont="1" applyFill="1" applyBorder="1" applyAlignment="1">
      <alignment horizontal="center" vertical="center"/>
    </xf>
    <xf numFmtId="49" fontId="4" fillId="7" borderId="11" xfId="2" applyNumberFormat="1" applyFont="1" applyFill="1" applyBorder="1" applyAlignment="1">
      <alignment horizontal="center" vertical="center"/>
    </xf>
    <xf numFmtId="49" fontId="4" fillId="6" borderId="31" xfId="2" applyNumberFormat="1" applyFont="1" applyFill="1" applyBorder="1" applyAlignment="1">
      <alignment horizontal="center" vertical="center"/>
    </xf>
    <xf numFmtId="49" fontId="4" fillId="6" borderId="13" xfId="2" applyNumberFormat="1" applyFont="1" applyFill="1" applyBorder="1" applyAlignment="1">
      <alignment horizontal="center" vertical="center"/>
    </xf>
    <xf numFmtId="49" fontId="4" fillId="0" borderId="31" xfId="2" applyNumberFormat="1" applyFont="1" applyFill="1" applyBorder="1" applyAlignment="1">
      <alignment horizontal="center" vertical="center"/>
    </xf>
    <xf numFmtId="49" fontId="4" fillId="0" borderId="13" xfId="2" applyNumberFormat="1" applyFont="1" applyFill="1" applyBorder="1" applyAlignment="1">
      <alignment horizontal="center" vertical="center"/>
    </xf>
    <xf numFmtId="164" fontId="9" fillId="0" borderId="31" xfId="2" applyNumberFormat="1" applyFont="1" applyFill="1" applyBorder="1" applyAlignment="1">
      <alignment horizontal="left" vertical="center" wrapText="1"/>
    </xf>
    <xf numFmtId="164" fontId="9" fillId="0" borderId="13" xfId="2" applyNumberFormat="1" applyFont="1" applyFill="1" applyBorder="1" applyAlignment="1">
      <alignment horizontal="left" vertical="center" wrapText="1"/>
    </xf>
    <xf numFmtId="164" fontId="5" fillId="0" borderId="31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1" fontId="5" fillId="0" borderId="31" xfId="2" applyNumberFormat="1" applyFont="1" applyFill="1" applyBorder="1" applyAlignment="1">
      <alignment horizontal="center" vertical="center" wrapText="1"/>
    </xf>
    <xf numFmtId="1" fontId="5" fillId="0" borderId="13" xfId="2" applyNumberFormat="1" applyFont="1" applyFill="1" applyBorder="1" applyAlignment="1">
      <alignment horizontal="center" vertical="center" wrapText="1"/>
    </xf>
    <xf numFmtId="164" fontId="5" fillId="0" borderId="50" xfId="2" applyNumberFormat="1" applyFont="1" applyFill="1" applyBorder="1" applyAlignment="1">
      <alignment horizontal="center" wrapText="1"/>
    </xf>
    <xf numFmtId="164" fontId="5" fillId="0" borderId="51" xfId="2" applyNumberFormat="1" applyFont="1" applyFill="1" applyBorder="1" applyAlignment="1">
      <alignment horizontal="center" wrapText="1"/>
    </xf>
    <xf numFmtId="164" fontId="5" fillId="0" borderId="52" xfId="2" applyNumberFormat="1" applyFont="1" applyFill="1" applyBorder="1" applyAlignment="1">
      <alignment horizontal="center" wrapText="1"/>
    </xf>
    <xf numFmtId="164" fontId="5" fillId="0" borderId="31" xfId="2" applyNumberFormat="1" applyFont="1" applyFill="1" applyBorder="1" applyAlignment="1">
      <alignment horizontal="center" vertical="center"/>
    </xf>
    <xf numFmtId="164" fontId="5" fillId="0" borderId="13" xfId="2" applyNumberFormat="1" applyFont="1" applyFill="1" applyBorder="1" applyAlignment="1">
      <alignment horizontal="center" vertical="center"/>
    </xf>
    <xf numFmtId="164" fontId="5" fillId="0" borderId="36" xfId="2" applyNumberFormat="1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49" fontId="4" fillId="5" borderId="30" xfId="2" applyNumberFormat="1" applyFont="1" applyFill="1" applyBorder="1" applyAlignment="1">
      <alignment horizontal="center" vertical="center"/>
    </xf>
    <xf numFmtId="49" fontId="4" fillId="5" borderId="11" xfId="2" applyNumberFormat="1" applyFont="1" applyFill="1" applyBorder="1" applyAlignment="1">
      <alignment horizontal="center" vertical="center"/>
    </xf>
    <xf numFmtId="49" fontId="4" fillId="0" borderId="31" xfId="2" applyNumberFormat="1" applyFont="1" applyBorder="1" applyAlignment="1">
      <alignment horizontal="center" vertical="center"/>
    </xf>
    <xf numFmtId="49" fontId="4" fillId="0" borderId="13" xfId="2" applyNumberFormat="1" applyFont="1" applyBorder="1" applyAlignment="1">
      <alignment horizontal="center" vertical="center"/>
    </xf>
    <xf numFmtId="164" fontId="5" fillId="0" borderId="31" xfId="2" applyNumberFormat="1" applyFont="1" applyBorder="1" applyAlignment="1">
      <alignment horizontal="center" vertical="center" wrapText="1"/>
    </xf>
    <xf numFmtId="164" fontId="5" fillId="0" borderId="13" xfId="2" applyNumberFormat="1" applyFont="1" applyBorder="1" applyAlignment="1">
      <alignment horizontal="center" vertical="center" wrapText="1"/>
    </xf>
    <xf numFmtId="1" fontId="5" fillId="0" borderId="31" xfId="2" applyNumberFormat="1" applyFont="1" applyBorder="1" applyAlignment="1">
      <alignment horizontal="center" vertical="center" wrapText="1"/>
    </xf>
    <xf numFmtId="1" fontId="5" fillId="0" borderId="13" xfId="2" applyNumberFormat="1" applyFont="1" applyBorder="1" applyAlignment="1">
      <alignment horizontal="center" vertical="center" wrapText="1"/>
    </xf>
    <xf numFmtId="164" fontId="5" fillId="0" borderId="36" xfId="2" applyNumberFormat="1" applyFont="1" applyFill="1" applyBorder="1" applyAlignment="1">
      <alignment horizontal="center" vertical="center" wrapText="1"/>
    </xf>
    <xf numFmtId="164" fontId="5" fillId="0" borderId="20" xfId="2" applyNumberFormat="1" applyFont="1" applyFill="1" applyBorder="1" applyAlignment="1">
      <alignment horizontal="center" vertical="center"/>
    </xf>
    <xf numFmtId="164" fontId="5" fillId="0" borderId="43" xfId="2" applyNumberFormat="1" applyFont="1" applyFill="1" applyBorder="1" applyAlignment="1">
      <alignment horizontal="center" vertical="center"/>
    </xf>
    <xf numFmtId="164" fontId="4" fillId="5" borderId="29" xfId="2" applyNumberFormat="1" applyFont="1" applyFill="1" applyBorder="1" applyAlignment="1">
      <alignment horizontal="left" vertical="center" wrapText="1"/>
    </xf>
    <xf numFmtId="164" fontId="4" fillId="5" borderId="26" xfId="2" applyNumberFormat="1" applyFont="1" applyFill="1" applyBorder="1" applyAlignment="1">
      <alignment horizontal="left" vertical="center" wrapText="1"/>
    </xf>
    <xf numFmtId="164" fontId="4" fillId="5" borderId="27" xfId="2" applyNumberFormat="1" applyFont="1" applyFill="1" applyBorder="1" applyAlignment="1">
      <alignment horizontal="left" vertical="center" wrapText="1"/>
    </xf>
    <xf numFmtId="49" fontId="4" fillId="13" borderId="30" xfId="2" applyNumberFormat="1" applyFont="1" applyFill="1" applyBorder="1" applyAlignment="1">
      <alignment horizontal="center" vertical="center"/>
    </xf>
    <xf numFmtId="49" fontId="4" fillId="13" borderId="35" xfId="2" applyNumberFormat="1" applyFont="1" applyFill="1" applyBorder="1" applyAlignment="1">
      <alignment horizontal="center" vertical="center"/>
    </xf>
    <xf numFmtId="49" fontId="4" fillId="15" borderId="31" xfId="2" applyNumberFormat="1" applyFont="1" applyFill="1" applyBorder="1" applyAlignment="1">
      <alignment horizontal="center" vertical="center"/>
    </xf>
    <xf numFmtId="49" fontId="4" fillId="15" borderId="36" xfId="2" applyNumberFormat="1" applyFont="1" applyFill="1" applyBorder="1" applyAlignment="1">
      <alignment horizontal="center" vertical="center"/>
    </xf>
    <xf numFmtId="49" fontId="4" fillId="0" borderId="36" xfId="2" applyNumberFormat="1" applyFont="1" applyFill="1" applyBorder="1" applyAlignment="1">
      <alignment horizontal="center" vertical="center"/>
    </xf>
    <xf numFmtId="164" fontId="5" fillId="0" borderId="31" xfId="2" applyNumberFormat="1" applyFont="1" applyFill="1" applyBorder="1" applyAlignment="1">
      <alignment horizontal="left" vertical="center" wrapText="1"/>
    </xf>
    <xf numFmtId="164" fontId="5" fillId="0" borderId="36" xfId="2" applyNumberFormat="1" applyFont="1" applyFill="1" applyBorder="1" applyAlignment="1">
      <alignment horizontal="left" vertical="center" wrapText="1"/>
    </xf>
    <xf numFmtId="1" fontId="5" fillId="0" borderId="36" xfId="2" applyNumberFormat="1" applyFont="1" applyFill="1" applyBorder="1" applyAlignment="1">
      <alignment horizontal="center" vertical="center" wrapText="1"/>
    </xf>
    <xf numFmtId="49" fontId="4" fillId="7" borderId="35" xfId="2" applyNumberFormat="1" applyFont="1" applyFill="1" applyBorder="1" applyAlignment="1">
      <alignment horizontal="center" vertical="center"/>
    </xf>
    <xf numFmtId="49" fontId="4" fillId="6" borderId="36" xfId="2" applyNumberFormat="1" applyFont="1" applyFill="1" applyBorder="1" applyAlignment="1">
      <alignment horizontal="center" vertical="center"/>
    </xf>
    <xf numFmtId="164" fontId="5" fillId="0" borderId="31" xfId="2" applyNumberFormat="1" applyFont="1" applyFill="1" applyBorder="1" applyAlignment="1">
      <alignment vertical="center" wrapText="1"/>
    </xf>
    <xf numFmtId="164" fontId="5" fillId="0" borderId="36" xfId="2" applyNumberFormat="1" applyFont="1" applyFill="1" applyBorder="1" applyAlignment="1">
      <alignment vertical="center" wrapText="1"/>
    </xf>
    <xf numFmtId="49" fontId="4" fillId="7" borderId="15" xfId="2" applyNumberFormat="1" applyFont="1" applyFill="1" applyBorder="1" applyAlignment="1">
      <alignment horizontal="center" vertical="center"/>
    </xf>
    <xf numFmtId="49" fontId="4" fillId="6" borderId="12" xfId="2" applyNumberFormat="1" applyFont="1" applyFill="1" applyBorder="1" applyAlignment="1">
      <alignment horizontal="center" vertical="center"/>
    </xf>
    <xf numFmtId="164" fontId="5" fillId="0" borderId="13" xfId="2" applyNumberFormat="1" applyFont="1" applyFill="1" applyBorder="1" applyAlignment="1">
      <alignment horizontal="left" vertical="center" wrapText="1"/>
    </xf>
    <xf numFmtId="164" fontId="5" fillId="0" borderId="45" xfId="2" applyNumberFormat="1" applyFont="1" applyFill="1" applyBorder="1" applyAlignment="1">
      <alignment horizontal="center" vertical="center"/>
    </xf>
    <xf numFmtId="164" fontId="5" fillId="0" borderId="37" xfId="2" applyNumberFormat="1" applyFont="1" applyFill="1" applyBorder="1" applyAlignment="1">
      <alignment horizontal="center" vertical="center"/>
    </xf>
    <xf numFmtId="49" fontId="4" fillId="5" borderId="35" xfId="2" applyNumberFormat="1" applyFont="1" applyFill="1" applyBorder="1" applyAlignment="1">
      <alignment horizontal="center" vertical="center"/>
    </xf>
    <xf numFmtId="49" fontId="4" fillId="0" borderId="36" xfId="2" applyNumberFormat="1" applyFont="1" applyBorder="1" applyAlignment="1">
      <alignment horizontal="center" vertical="center"/>
    </xf>
    <xf numFmtId="164" fontId="5" fillId="0" borderId="36" xfId="2" applyNumberFormat="1" applyFont="1" applyBorder="1" applyAlignment="1">
      <alignment horizontal="center" vertical="center" wrapText="1"/>
    </xf>
    <xf numFmtId="1" fontId="5" fillId="0" borderId="36" xfId="2" applyNumberFormat="1" applyFont="1" applyBorder="1" applyAlignment="1">
      <alignment horizontal="center" vertical="center" wrapText="1"/>
    </xf>
    <xf numFmtId="164" fontId="8" fillId="6" borderId="25" xfId="2" applyNumberFormat="1" applyFont="1" applyFill="1" applyBorder="1" applyAlignment="1">
      <alignment horizontal="left" vertical="center" wrapText="1"/>
    </xf>
    <xf numFmtId="164" fontId="8" fillId="6" borderId="26" xfId="2" applyNumberFormat="1" applyFont="1" applyFill="1" applyBorder="1" applyAlignment="1">
      <alignment horizontal="left" vertical="center" wrapText="1"/>
    </xf>
    <xf numFmtId="164" fontId="8" fillId="6" borderId="27" xfId="2" applyNumberFormat="1" applyFont="1" applyFill="1" applyBorder="1" applyAlignment="1">
      <alignment horizontal="left" vertical="center" wrapText="1"/>
    </xf>
    <xf numFmtId="164" fontId="5" fillId="2" borderId="31" xfId="2" applyNumberFormat="1" applyFont="1" applyFill="1" applyBorder="1" applyAlignment="1">
      <alignment horizontal="left" vertical="center" wrapText="1"/>
    </xf>
    <xf numFmtId="164" fontId="5" fillId="2" borderId="13" xfId="2" applyNumberFormat="1" applyFont="1" applyFill="1" applyBorder="1" applyAlignment="1">
      <alignment horizontal="left" vertical="center" wrapText="1"/>
    </xf>
    <xf numFmtId="164" fontId="5" fillId="2" borderId="36" xfId="2" applyNumberFormat="1" applyFont="1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36" xfId="0" applyNumberFormat="1" applyFont="1" applyFill="1" applyBorder="1" applyAlignment="1">
      <alignment horizontal="center" vertical="center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/>
    </xf>
    <xf numFmtId="49" fontId="4" fillId="13" borderId="11" xfId="2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36" xfId="0" applyNumberFormat="1" applyFont="1" applyFill="1" applyBorder="1" applyAlignment="1">
      <alignment horizontal="center" vertical="center"/>
    </xf>
    <xf numFmtId="164" fontId="5" fillId="2" borderId="31" xfId="2" applyNumberFormat="1" applyFont="1" applyFill="1" applyBorder="1" applyAlignment="1">
      <alignment horizontal="center" vertical="center"/>
    </xf>
    <xf numFmtId="164" fontId="5" fillId="2" borderId="13" xfId="2" applyNumberFormat="1" applyFont="1" applyFill="1" applyBorder="1" applyAlignment="1">
      <alignment horizontal="center" vertical="center"/>
    </xf>
    <xf numFmtId="164" fontId="5" fillId="2" borderId="36" xfId="2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49" fontId="13" fillId="0" borderId="13" xfId="0" applyNumberFormat="1" applyFont="1" applyFill="1" applyBorder="1" applyAlignment="1">
      <alignment horizontal="center" vertical="center"/>
    </xf>
    <xf numFmtId="49" fontId="13" fillId="0" borderId="36" xfId="0" applyNumberFormat="1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36" xfId="0" applyNumberFormat="1" applyFont="1" applyFill="1" applyBorder="1" applyAlignment="1">
      <alignment horizontal="center" vertical="center"/>
    </xf>
    <xf numFmtId="164" fontId="9" fillId="2" borderId="31" xfId="2" applyNumberFormat="1" applyFont="1" applyFill="1" applyBorder="1" applyAlignment="1">
      <alignment horizontal="left" vertical="center" wrapText="1"/>
    </xf>
    <xf numFmtId="164" fontId="9" fillId="2" borderId="13" xfId="2" applyNumberFormat="1" applyFont="1" applyFill="1" applyBorder="1" applyAlignment="1">
      <alignment horizontal="left" vertical="center" wrapText="1"/>
    </xf>
    <xf numFmtId="164" fontId="9" fillId="2" borderId="36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4" fillId="7" borderId="12" xfId="0" applyNumberFormat="1" applyFont="1" applyFill="1" applyBorder="1" applyAlignment="1">
      <alignment horizontal="center" vertical="center"/>
    </xf>
    <xf numFmtId="49" fontId="4" fillId="6" borderId="12" xfId="0" applyNumberFormat="1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49" fontId="5" fillId="2" borderId="3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5" fillId="2" borderId="31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left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164" fontId="4" fillId="3" borderId="25" xfId="2" applyNumberFormat="1" applyFont="1" applyFill="1" applyBorder="1" applyAlignment="1">
      <alignment horizontal="left" vertical="center" wrapText="1"/>
    </xf>
    <xf numFmtId="164" fontId="4" fillId="3" borderId="26" xfId="2" applyNumberFormat="1" applyFont="1" applyFill="1" applyBorder="1" applyAlignment="1">
      <alignment horizontal="left" vertical="center" wrapText="1"/>
    </xf>
    <xf numFmtId="164" fontId="4" fillId="3" borderId="27" xfId="2" applyNumberFormat="1" applyFont="1" applyFill="1" applyBorder="1" applyAlignment="1">
      <alignment horizontal="left" vertical="center" wrapText="1"/>
    </xf>
    <xf numFmtId="164" fontId="4" fillId="4" borderId="25" xfId="2" applyNumberFormat="1" applyFont="1" applyFill="1" applyBorder="1" applyAlignment="1">
      <alignment horizontal="left" vertical="center" wrapText="1"/>
    </xf>
    <xf numFmtId="164" fontId="4" fillId="4" borderId="26" xfId="2" applyNumberFormat="1" applyFont="1" applyFill="1" applyBorder="1" applyAlignment="1">
      <alignment horizontal="left" vertical="center" wrapText="1"/>
    </xf>
    <xf numFmtId="164" fontId="4" fillId="4" borderId="27" xfId="2" applyNumberFormat="1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textRotation="90" wrapText="1"/>
    </xf>
    <xf numFmtId="0" fontId="5" fillId="0" borderId="22" xfId="2" applyFont="1" applyFill="1" applyBorder="1" applyAlignment="1">
      <alignment horizontal="center" vertical="center" textRotation="90" wrapText="1"/>
    </xf>
    <xf numFmtId="0" fontId="5" fillId="0" borderId="1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 textRotation="90" wrapText="1"/>
    </xf>
    <xf numFmtId="0" fontId="5" fillId="0" borderId="21" xfId="2" applyFont="1" applyFill="1" applyBorder="1" applyAlignment="1">
      <alignment horizontal="center" vertical="center" textRotation="90" wrapText="1"/>
    </xf>
    <xf numFmtId="0" fontId="5" fillId="2" borderId="15" xfId="2" applyFont="1" applyFill="1" applyBorder="1" applyAlignment="1">
      <alignment horizontal="center" vertical="center" textRotation="90" wrapText="1"/>
    </xf>
    <xf numFmtId="0" fontId="5" fillId="2" borderId="22" xfId="2" applyFont="1" applyFill="1" applyBorder="1" applyAlignment="1">
      <alignment horizontal="center" vertical="center" textRotation="90" wrapText="1"/>
    </xf>
    <xf numFmtId="0" fontId="5" fillId="2" borderId="12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textRotation="90" wrapText="1"/>
    </xf>
    <xf numFmtId="0" fontId="5" fillId="2" borderId="21" xfId="2" applyFont="1" applyFill="1" applyBorder="1" applyAlignment="1">
      <alignment horizontal="center" vertical="center" textRotation="90" wrapText="1"/>
    </xf>
    <xf numFmtId="0" fontId="5" fillId="0" borderId="5" xfId="2" applyFont="1" applyBorder="1" applyAlignment="1">
      <alignment horizontal="center" vertical="center" textRotation="90" wrapText="1"/>
    </xf>
    <xf numFmtId="0" fontId="5" fillId="0" borderId="14" xfId="2" applyFont="1" applyBorder="1" applyAlignment="1">
      <alignment horizontal="center" vertical="center" textRotation="90" wrapText="1"/>
    </xf>
    <xf numFmtId="0" fontId="5" fillId="0" borderId="21" xfId="2" applyFont="1" applyBorder="1" applyAlignment="1">
      <alignment horizontal="center" vertical="center" textRotation="90" wrapText="1"/>
    </xf>
    <xf numFmtId="2" fontId="5" fillId="0" borderId="6" xfId="2" applyNumberFormat="1" applyFont="1" applyFill="1" applyBorder="1" applyAlignment="1">
      <alignment horizontal="center" vertical="center" wrapText="1"/>
    </xf>
    <xf numFmtId="2" fontId="5" fillId="0" borderId="7" xfId="2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textRotation="90" wrapText="1"/>
    </xf>
    <xf numFmtId="0" fontId="6" fillId="0" borderId="16" xfId="2" applyFont="1" applyFill="1" applyBorder="1" applyAlignment="1">
      <alignment horizontal="center" vertical="center" textRotation="90" wrapText="1"/>
    </xf>
    <xf numFmtId="0" fontId="6" fillId="0" borderId="23" xfId="2" applyFont="1" applyFill="1" applyBorder="1" applyAlignment="1">
      <alignment horizontal="center" vertical="center" textRotation="90" wrapText="1"/>
    </xf>
    <xf numFmtId="49" fontId="5" fillId="0" borderId="2" xfId="2" applyNumberFormat="1" applyFont="1" applyBorder="1" applyAlignment="1">
      <alignment horizontal="center" vertical="center" textRotation="90" wrapText="1"/>
    </xf>
    <xf numFmtId="49" fontId="5" fillId="0" borderId="11" xfId="2" applyNumberFormat="1" applyFont="1" applyBorder="1" applyAlignment="1">
      <alignment horizontal="center" vertical="center" textRotation="90" wrapText="1"/>
    </xf>
    <xf numFmtId="49" fontId="5" fillId="0" borderId="18" xfId="2" applyNumberFormat="1" applyFont="1" applyBorder="1" applyAlignment="1">
      <alignment horizontal="center" vertical="center" textRotation="90" wrapText="1"/>
    </xf>
    <xf numFmtId="49" fontId="5" fillId="0" borderId="3" xfId="2" applyNumberFormat="1" applyFont="1" applyBorder="1" applyAlignment="1">
      <alignment horizontal="center" vertical="center" textRotation="90" wrapText="1"/>
    </xf>
    <xf numFmtId="49" fontId="5" fillId="0" borderId="12" xfId="2" applyNumberFormat="1" applyFont="1" applyBorder="1" applyAlignment="1">
      <alignment horizontal="center" vertical="center" textRotation="90" wrapText="1"/>
    </xf>
    <xf numFmtId="49" fontId="5" fillId="0" borderId="19" xfId="2" applyNumberFormat="1" applyFont="1" applyBorder="1" applyAlignment="1">
      <alignment horizontal="center" vertical="center" textRotation="90" wrapText="1"/>
    </xf>
    <xf numFmtId="0" fontId="5" fillId="0" borderId="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textRotation="90" wrapText="1"/>
    </xf>
    <xf numFmtId="0" fontId="5" fillId="0" borderId="13" xfId="2" applyFont="1" applyBorder="1" applyAlignment="1">
      <alignment horizontal="center" vertical="center" textRotation="90" wrapText="1"/>
    </xf>
    <xf numFmtId="0" fontId="5" fillId="0" borderId="20" xfId="2" applyFont="1" applyBorder="1" applyAlignment="1">
      <alignment horizontal="center" vertical="center" textRotation="90" wrapText="1"/>
    </xf>
    <xf numFmtId="0" fontId="5" fillId="0" borderId="3" xfId="2" applyFont="1" applyBorder="1" applyAlignment="1">
      <alignment horizontal="center" vertical="center" textRotation="90" wrapText="1"/>
    </xf>
    <xf numFmtId="0" fontId="5" fillId="0" borderId="12" xfId="2" applyFont="1" applyBorder="1" applyAlignment="1">
      <alignment horizontal="center" vertical="center" textRotation="90" wrapText="1"/>
    </xf>
    <xf numFmtId="0" fontId="5" fillId="0" borderId="19" xfId="2" applyFont="1" applyBorder="1" applyAlignment="1">
      <alignment horizontal="center" vertical="center" textRotation="90" wrapText="1"/>
    </xf>
    <xf numFmtId="0" fontId="3" fillId="0" borderId="0" xfId="1" applyFont="1" applyAlignment="1">
      <alignment horizontal="left" vertical="top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3" applyFont="1" applyAlignment="1">
      <alignment horizontal="right" vertical="top" wrapText="1"/>
    </xf>
    <xf numFmtId="0" fontId="5" fillId="0" borderId="1" xfId="2" applyFont="1" applyBorder="1" applyAlignment="1">
      <alignment horizontal="right" vertical="center"/>
    </xf>
    <xf numFmtId="0" fontId="5" fillId="0" borderId="17" xfId="2" applyFont="1" applyFill="1" applyBorder="1" applyAlignment="1">
      <alignment horizontal="center" vertical="center"/>
    </xf>
    <xf numFmtId="0" fontId="5" fillId="0" borderId="24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49" fontId="4" fillId="2" borderId="31" xfId="2" applyNumberFormat="1" applyFont="1" applyFill="1" applyBorder="1" applyAlignment="1">
      <alignment horizontal="center" vertical="center"/>
    </xf>
    <xf numFmtId="49" fontId="4" fillId="2" borderId="36" xfId="2" applyNumberFormat="1" applyFont="1" applyFill="1" applyBorder="1" applyAlignment="1">
      <alignment horizontal="center" vertical="center"/>
    </xf>
    <xf numFmtId="164" fontId="5" fillId="2" borderId="31" xfId="2" applyNumberFormat="1" applyFont="1" applyFill="1" applyBorder="1" applyAlignment="1">
      <alignment horizontal="center" vertical="center" wrapText="1"/>
    </xf>
    <xf numFmtId="164" fontId="5" fillId="2" borderId="36" xfId="2" applyNumberFormat="1" applyFont="1" applyFill="1" applyBorder="1" applyAlignment="1">
      <alignment horizontal="center" vertical="center" wrapText="1"/>
    </xf>
    <xf numFmtId="1" fontId="5" fillId="2" borderId="31" xfId="2" applyNumberFormat="1" applyFont="1" applyFill="1" applyBorder="1" applyAlignment="1">
      <alignment horizontal="center" vertical="center" wrapText="1"/>
    </xf>
    <xf numFmtId="1" fontId="5" fillId="2" borderId="36" xfId="2" applyNumberFormat="1" applyFont="1" applyFill="1" applyBorder="1" applyAlignment="1">
      <alignment horizontal="center" vertical="center" wrapText="1"/>
    </xf>
  </cellXfs>
  <cellStyles count="6">
    <cellStyle name="Įprastas" xfId="0" builtinId="0"/>
    <cellStyle name="Įprastas 3" xfId="1"/>
    <cellStyle name="Įprastas_Lapas1" xfId="2"/>
    <cellStyle name="Kablelis 2" xfId="5"/>
    <cellStyle name="Kablelis_Lapas1" xfId="4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7"/>
  <sheetViews>
    <sheetView tabSelected="1" topLeftCell="A58" workbookViewId="0">
      <selection sqref="A1:AA87"/>
    </sheetView>
  </sheetViews>
  <sheetFormatPr defaultRowHeight="15" x14ac:dyDescent="0.25"/>
  <cols>
    <col min="1" max="1" width="4" style="14" customWidth="1"/>
    <col min="2" max="2" width="3.85546875" style="14" customWidth="1"/>
    <col min="3" max="3" width="3.140625" style="14" customWidth="1"/>
    <col min="4" max="4" width="18" style="14" customWidth="1"/>
    <col min="5" max="21" width="9.140625" style="14"/>
    <col min="22" max="22" width="15.140625" style="14" customWidth="1"/>
    <col min="23" max="16384" width="9.140625" style="14"/>
  </cols>
  <sheetData>
    <row r="1" spans="1:27" ht="42.75" customHeight="1" x14ac:dyDescent="0.25">
      <c r="H1" s="15"/>
      <c r="I1" s="15"/>
      <c r="J1" s="15"/>
      <c r="K1" s="15"/>
      <c r="L1" s="16"/>
      <c r="M1" s="16"/>
      <c r="N1" s="16"/>
      <c r="O1" s="16"/>
      <c r="T1" s="16"/>
      <c r="U1" s="16"/>
      <c r="V1" s="277" t="s">
        <v>105</v>
      </c>
      <c r="W1" s="277"/>
      <c r="X1" s="277"/>
      <c r="Y1" s="277"/>
      <c r="Z1" s="277"/>
      <c r="AA1" s="277"/>
    </row>
    <row r="2" spans="1:27" x14ac:dyDescent="0.25">
      <c r="A2" s="278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</row>
    <row r="3" spans="1:27" x14ac:dyDescent="0.25">
      <c r="A3" s="278" t="s">
        <v>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</row>
    <row r="4" spans="1:27" x14ac:dyDescent="0.25">
      <c r="A4" s="278" t="s">
        <v>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</row>
    <row r="5" spans="1:27" x14ac:dyDescent="0.25">
      <c r="A5" s="280" t="s">
        <v>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</row>
    <row r="6" spans="1:27" ht="15.75" thickBot="1" x14ac:dyDescent="0.3">
      <c r="A6" s="281" t="s">
        <v>4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</row>
    <row r="7" spans="1:27" x14ac:dyDescent="0.25">
      <c r="A7" s="262" t="s">
        <v>5</v>
      </c>
      <c r="B7" s="265" t="s">
        <v>6</v>
      </c>
      <c r="C7" s="265" t="s">
        <v>7</v>
      </c>
      <c r="D7" s="268" t="s">
        <v>8</v>
      </c>
      <c r="E7" s="271" t="s">
        <v>9</v>
      </c>
      <c r="F7" s="274" t="s">
        <v>10</v>
      </c>
      <c r="G7" s="250" t="s">
        <v>11</v>
      </c>
      <c r="H7" s="253" t="s">
        <v>12</v>
      </c>
      <c r="I7" s="254"/>
      <c r="J7" s="254"/>
      <c r="K7" s="255"/>
      <c r="L7" s="253" t="s">
        <v>13</v>
      </c>
      <c r="M7" s="254"/>
      <c r="N7" s="254"/>
      <c r="O7" s="255"/>
      <c r="P7" s="256" t="s">
        <v>14</v>
      </c>
      <c r="Q7" s="257"/>
      <c r="R7" s="257"/>
      <c r="S7" s="258"/>
      <c r="T7" s="259" t="s">
        <v>15</v>
      </c>
      <c r="U7" s="259" t="s">
        <v>16</v>
      </c>
      <c r="V7" s="237" t="s">
        <v>17</v>
      </c>
      <c r="W7" s="238"/>
      <c r="X7" s="238"/>
      <c r="Y7" s="239"/>
    </row>
    <row r="8" spans="1:27" x14ac:dyDescent="0.25">
      <c r="A8" s="263"/>
      <c r="B8" s="266"/>
      <c r="C8" s="266"/>
      <c r="D8" s="269"/>
      <c r="E8" s="272"/>
      <c r="F8" s="275"/>
      <c r="G8" s="251"/>
      <c r="H8" s="240" t="s">
        <v>18</v>
      </c>
      <c r="I8" s="242" t="s">
        <v>19</v>
      </c>
      <c r="J8" s="242"/>
      <c r="K8" s="243" t="s">
        <v>20</v>
      </c>
      <c r="L8" s="240" t="s">
        <v>18</v>
      </c>
      <c r="M8" s="242" t="s">
        <v>19</v>
      </c>
      <c r="N8" s="242"/>
      <c r="O8" s="243" t="s">
        <v>20</v>
      </c>
      <c r="P8" s="245" t="s">
        <v>18</v>
      </c>
      <c r="Q8" s="247" t="s">
        <v>19</v>
      </c>
      <c r="R8" s="247"/>
      <c r="S8" s="248" t="s">
        <v>20</v>
      </c>
      <c r="T8" s="260"/>
      <c r="U8" s="260"/>
      <c r="V8" s="282" t="s">
        <v>21</v>
      </c>
      <c r="W8" s="242" t="s">
        <v>22</v>
      </c>
      <c r="X8" s="242"/>
      <c r="Y8" s="284"/>
    </row>
    <row r="9" spans="1:27" ht="62.25" thickBot="1" x14ac:dyDescent="0.3">
      <c r="A9" s="264"/>
      <c r="B9" s="267"/>
      <c r="C9" s="267"/>
      <c r="D9" s="270"/>
      <c r="E9" s="273"/>
      <c r="F9" s="276"/>
      <c r="G9" s="252"/>
      <c r="H9" s="241"/>
      <c r="I9" s="17" t="s">
        <v>18</v>
      </c>
      <c r="J9" s="17" t="s">
        <v>23</v>
      </c>
      <c r="K9" s="244"/>
      <c r="L9" s="241"/>
      <c r="M9" s="17" t="s">
        <v>18</v>
      </c>
      <c r="N9" s="17" t="s">
        <v>23</v>
      </c>
      <c r="O9" s="244"/>
      <c r="P9" s="246"/>
      <c r="Q9" s="73" t="s">
        <v>18</v>
      </c>
      <c r="R9" s="73" t="s">
        <v>23</v>
      </c>
      <c r="S9" s="249"/>
      <c r="T9" s="261"/>
      <c r="U9" s="260"/>
      <c r="V9" s="283"/>
      <c r="W9" s="18" t="s">
        <v>24</v>
      </c>
      <c r="X9" s="18" t="s">
        <v>25</v>
      </c>
      <c r="Y9" s="19" t="s">
        <v>26</v>
      </c>
    </row>
    <row r="10" spans="1:27" ht="15.75" thickBot="1" x14ac:dyDescent="0.3">
      <c r="A10" s="231" t="s">
        <v>27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3"/>
    </row>
    <row r="11" spans="1:27" ht="15.75" thickBot="1" x14ac:dyDescent="0.3">
      <c r="A11" s="234" t="s">
        <v>28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6"/>
    </row>
    <row r="12" spans="1:27" ht="15.75" thickBot="1" x14ac:dyDescent="0.3">
      <c r="A12" s="20" t="s">
        <v>29</v>
      </c>
      <c r="B12" s="160" t="s">
        <v>30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2"/>
    </row>
    <row r="13" spans="1:27" ht="15.75" thickBot="1" x14ac:dyDescent="0.3">
      <c r="A13" s="21" t="s">
        <v>29</v>
      </c>
      <c r="B13" s="51" t="s">
        <v>29</v>
      </c>
      <c r="C13" s="184" t="s">
        <v>31</v>
      </c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6"/>
    </row>
    <row r="14" spans="1:27" x14ac:dyDescent="0.25">
      <c r="A14" s="130" t="s">
        <v>29</v>
      </c>
      <c r="B14" s="132" t="s">
        <v>29</v>
      </c>
      <c r="C14" s="151" t="s">
        <v>32</v>
      </c>
      <c r="D14" s="227" t="s">
        <v>33</v>
      </c>
      <c r="E14" s="153" t="s">
        <v>34</v>
      </c>
      <c r="F14" s="155">
        <v>15</v>
      </c>
      <c r="G14" s="22" t="s">
        <v>35</v>
      </c>
      <c r="H14" s="25">
        <v>12</v>
      </c>
      <c r="I14" s="25">
        <v>12</v>
      </c>
      <c r="J14" s="25">
        <v>0</v>
      </c>
      <c r="K14" s="25">
        <v>0</v>
      </c>
      <c r="L14" s="1" t="s">
        <v>36</v>
      </c>
      <c r="M14" s="1" t="s">
        <v>36</v>
      </c>
      <c r="N14" s="1" t="s">
        <v>36</v>
      </c>
      <c r="O14" s="1" t="s">
        <v>36</v>
      </c>
      <c r="P14" s="1">
        <v>0</v>
      </c>
      <c r="Q14" s="1">
        <v>0</v>
      </c>
      <c r="R14" s="1">
        <v>0</v>
      </c>
      <c r="S14" s="1">
        <v>0</v>
      </c>
      <c r="T14" s="2">
        <v>0</v>
      </c>
      <c r="U14" s="1">
        <v>0</v>
      </c>
      <c r="V14" s="138" t="s">
        <v>37</v>
      </c>
      <c r="W14" s="145" t="s">
        <v>38</v>
      </c>
      <c r="X14" s="145" t="s">
        <v>38</v>
      </c>
      <c r="Y14" s="118" t="s">
        <v>38</v>
      </c>
    </row>
    <row r="15" spans="1:27" x14ac:dyDescent="0.25">
      <c r="A15" s="131"/>
      <c r="B15" s="133"/>
      <c r="C15" s="152"/>
      <c r="D15" s="209"/>
      <c r="E15" s="154"/>
      <c r="F15" s="156"/>
      <c r="G15" s="22" t="s">
        <v>39</v>
      </c>
      <c r="H15" s="25">
        <v>480</v>
      </c>
      <c r="I15" s="25">
        <v>287</v>
      </c>
      <c r="J15" s="25">
        <v>0</v>
      </c>
      <c r="K15" s="25">
        <v>193</v>
      </c>
      <c r="L15" s="1">
        <v>287</v>
      </c>
      <c r="M15" s="1">
        <v>287</v>
      </c>
      <c r="N15" s="1" t="s">
        <v>36</v>
      </c>
      <c r="O15" s="1" t="s">
        <v>36</v>
      </c>
      <c r="P15" s="1">
        <v>287</v>
      </c>
      <c r="Q15" s="1">
        <v>287</v>
      </c>
      <c r="R15" s="1">
        <v>0</v>
      </c>
      <c r="S15" s="1">
        <v>0</v>
      </c>
      <c r="T15" s="2">
        <v>287</v>
      </c>
      <c r="U15" s="1">
        <v>287</v>
      </c>
      <c r="V15" s="139"/>
      <c r="W15" s="146"/>
      <c r="X15" s="146"/>
      <c r="Y15" s="119"/>
    </row>
    <row r="16" spans="1:27" x14ac:dyDescent="0.25">
      <c r="A16" s="171"/>
      <c r="B16" s="172"/>
      <c r="C16" s="181"/>
      <c r="D16" s="210"/>
      <c r="E16" s="182"/>
      <c r="F16" s="183"/>
      <c r="G16" s="95" t="s">
        <v>40</v>
      </c>
      <c r="H16" s="13">
        <f>H15+H14</f>
        <v>492</v>
      </c>
      <c r="I16" s="13">
        <f>I15+I14</f>
        <v>299</v>
      </c>
      <c r="J16" s="13">
        <f t="shared" ref="J16" si="0">J15</f>
        <v>0</v>
      </c>
      <c r="K16" s="13">
        <f>K15+K14</f>
        <v>193</v>
      </c>
      <c r="L16" s="12">
        <f>SUM(L14:L15)</f>
        <v>287</v>
      </c>
      <c r="M16" s="12">
        <f>SUM(M14:M15)</f>
        <v>287</v>
      </c>
      <c r="N16" s="12">
        <f>SUM(N14:N15)</f>
        <v>0</v>
      </c>
      <c r="O16" s="12">
        <f>SUM(O14:O15)</f>
        <v>0</v>
      </c>
      <c r="P16" s="12">
        <f>SUM(P14:P15)</f>
        <v>287</v>
      </c>
      <c r="Q16" s="12">
        <v>287</v>
      </c>
      <c r="R16" s="12">
        <f t="shared" ref="R16:S16" si="1">R14</f>
        <v>0</v>
      </c>
      <c r="S16" s="12">
        <f t="shared" si="1"/>
        <v>0</v>
      </c>
      <c r="T16" s="12">
        <f>T15</f>
        <v>287</v>
      </c>
      <c r="U16" s="12">
        <f>U15</f>
        <v>287</v>
      </c>
      <c r="V16" s="157"/>
      <c r="W16" s="147"/>
      <c r="X16" s="147"/>
      <c r="Y16" s="179"/>
    </row>
    <row r="17" spans="1:29" x14ac:dyDescent="0.25">
      <c r="A17" s="131" t="s">
        <v>29</v>
      </c>
      <c r="B17" s="133" t="s">
        <v>29</v>
      </c>
      <c r="C17" s="152" t="s">
        <v>41</v>
      </c>
      <c r="D17" s="209" t="s">
        <v>42</v>
      </c>
      <c r="E17" s="154" t="s">
        <v>34</v>
      </c>
      <c r="F17" s="190" t="s">
        <v>43</v>
      </c>
      <c r="G17" s="89" t="s">
        <v>44</v>
      </c>
      <c r="H17" s="25">
        <v>0</v>
      </c>
      <c r="I17" s="25">
        <v>0</v>
      </c>
      <c r="J17" s="25">
        <v>0</v>
      </c>
      <c r="K17" s="25">
        <v>0</v>
      </c>
      <c r="L17" s="26">
        <v>44.44</v>
      </c>
      <c r="M17" s="26">
        <v>44.44</v>
      </c>
      <c r="N17" s="26">
        <v>0</v>
      </c>
      <c r="O17" s="26">
        <v>0</v>
      </c>
      <c r="P17" s="26">
        <v>30.43</v>
      </c>
      <c r="Q17" s="26">
        <v>30.43</v>
      </c>
      <c r="R17" s="26">
        <v>0</v>
      </c>
      <c r="S17" s="26">
        <v>0</v>
      </c>
      <c r="T17" s="26">
        <v>0</v>
      </c>
      <c r="U17" s="26">
        <v>0</v>
      </c>
      <c r="V17" s="157" t="s">
        <v>45</v>
      </c>
      <c r="W17" s="146">
        <v>12</v>
      </c>
      <c r="X17" s="147">
        <v>9.5</v>
      </c>
      <c r="Y17" s="179">
        <v>0</v>
      </c>
    </row>
    <row r="18" spans="1:29" s="104" customFormat="1" x14ac:dyDescent="0.25">
      <c r="A18" s="131"/>
      <c r="B18" s="133"/>
      <c r="C18" s="152"/>
      <c r="D18" s="209"/>
      <c r="E18" s="154"/>
      <c r="F18" s="211"/>
      <c r="G18" s="105" t="s">
        <v>35</v>
      </c>
      <c r="H18" s="106">
        <v>2.431</v>
      </c>
      <c r="I18" s="106">
        <v>2.431</v>
      </c>
      <c r="J18" s="106">
        <v>0</v>
      </c>
      <c r="K18" s="106">
        <v>0</v>
      </c>
      <c r="L18" s="107">
        <v>78.75</v>
      </c>
      <c r="M18" s="107">
        <v>78.75</v>
      </c>
      <c r="N18" s="107">
        <v>0</v>
      </c>
      <c r="O18" s="107">
        <v>0</v>
      </c>
      <c r="P18" s="107">
        <f>S18+Q18</f>
        <v>153.92000000000002</v>
      </c>
      <c r="Q18" s="107">
        <v>53.92</v>
      </c>
      <c r="R18" s="107">
        <v>0</v>
      </c>
      <c r="S18" s="107">
        <v>100</v>
      </c>
      <c r="T18" s="107">
        <v>0</v>
      </c>
      <c r="U18" s="107">
        <v>0</v>
      </c>
      <c r="V18" s="157"/>
      <c r="W18" s="146"/>
      <c r="X18" s="147"/>
      <c r="Y18" s="179"/>
      <c r="Z18" s="108"/>
      <c r="AA18" s="108"/>
      <c r="AB18" s="108"/>
      <c r="AC18" s="108"/>
    </row>
    <row r="19" spans="1:29" x14ac:dyDescent="0.25">
      <c r="A19" s="131"/>
      <c r="B19" s="133"/>
      <c r="C19" s="152"/>
      <c r="D19" s="209"/>
      <c r="E19" s="154"/>
      <c r="F19" s="211"/>
      <c r="G19" s="24" t="s">
        <v>46</v>
      </c>
      <c r="H19" s="25">
        <v>9.14</v>
      </c>
      <c r="I19" s="25">
        <v>9.14</v>
      </c>
      <c r="J19" s="25">
        <v>0</v>
      </c>
      <c r="K19" s="25">
        <v>0</v>
      </c>
      <c r="L19" s="26">
        <v>251.81</v>
      </c>
      <c r="M19" s="26">
        <v>251.81</v>
      </c>
      <c r="N19" s="26">
        <v>0</v>
      </c>
      <c r="O19" s="26">
        <v>0</v>
      </c>
      <c r="P19" s="26">
        <v>172.42</v>
      </c>
      <c r="Q19" s="26">
        <v>172.42</v>
      </c>
      <c r="R19" s="26">
        <v>0</v>
      </c>
      <c r="S19" s="26">
        <v>0</v>
      </c>
      <c r="T19" s="26">
        <v>0</v>
      </c>
      <c r="U19" s="26">
        <v>0</v>
      </c>
      <c r="V19" s="157"/>
      <c r="W19" s="146"/>
      <c r="X19" s="147"/>
      <c r="Y19" s="179"/>
    </row>
    <row r="20" spans="1:29" ht="21.75" customHeight="1" x14ac:dyDescent="0.25">
      <c r="A20" s="171"/>
      <c r="B20" s="172"/>
      <c r="C20" s="181"/>
      <c r="D20" s="210"/>
      <c r="E20" s="182"/>
      <c r="F20" s="212"/>
      <c r="G20" s="95" t="s">
        <v>40</v>
      </c>
      <c r="H20" s="13">
        <f>H17+H18+H19</f>
        <v>11.571000000000002</v>
      </c>
      <c r="I20" s="13">
        <f>I17+I18+I19</f>
        <v>11.571000000000002</v>
      </c>
      <c r="J20" s="13">
        <f>J17+J18+J19</f>
        <v>0</v>
      </c>
      <c r="K20" s="96">
        <f>K17+K18+K19</f>
        <v>0</v>
      </c>
      <c r="L20" s="12">
        <f>SUM(L17:L19)</f>
        <v>375</v>
      </c>
      <c r="M20" s="12">
        <f>SUM(M17:M19)</f>
        <v>375</v>
      </c>
      <c r="N20" s="12">
        <f t="shared" ref="N20:R20" si="2">N17</f>
        <v>0</v>
      </c>
      <c r="O20" s="12">
        <f t="shared" si="2"/>
        <v>0</v>
      </c>
      <c r="P20" s="12">
        <f>SUM(P17:P19)</f>
        <v>356.77</v>
      </c>
      <c r="Q20" s="12">
        <f>SUM(Q17:Q19)</f>
        <v>256.77</v>
      </c>
      <c r="R20" s="12">
        <f t="shared" si="2"/>
        <v>0</v>
      </c>
      <c r="S20" s="12">
        <v>100</v>
      </c>
      <c r="T20" s="12">
        <f>SUM(T17:T19)</f>
        <v>0</v>
      </c>
      <c r="U20" s="12">
        <f>SUM(U17:U19)</f>
        <v>0</v>
      </c>
      <c r="V20" s="228"/>
      <c r="W20" s="147"/>
      <c r="X20" s="229"/>
      <c r="Y20" s="230"/>
    </row>
    <row r="21" spans="1:29" ht="21.75" customHeight="1" x14ac:dyDescent="0.25">
      <c r="A21" s="213" t="s">
        <v>29</v>
      </c>
      <c r="B21" s="214" t="s">
        <v>29</v>
      </c>
      <c r="C21" s="216" t="s">
        <v>47</v>
      </c>
      <c r="D21" s="218" t="s">
        <v>48</v>
      </c>
      <c r="E21" s="221" t="s">
        <v>34</v>
      </c>
      <c r="F21" s="190" t="s">
        <v>43</v>
      </c>
      <c r="G21" s="29" t="s">
        <v>44</v>
      </c>
      <c r="H21" s="25">
        <v>4.4000000000000004</v>
      </c>
      <c r="I21" s="25">
        <v>4.4000000000000004</v>
      </c>
      <c r="J21" s="25">
        <v>0</v>
      </c>
      <c r="K21" s="25">
        <v>0</v>
      </c>
      <c r="L21" s="30">
        <v>0</v>
      </c>
      <c r="M21" s="30">
        <v>0</v>
      </c>
      <c r="N21" s="30">
        <v>0</v>
      </c>
      <c r="O21" s="30">
        <v>0</v>
      </c>
      <c r="P21" s="25">
        <v>0</v>
      </c>
      <c r="Q21" s="25">
        <v>0</v>
      </c>
      <c r="R21" s="25">
        <v>0</v>
      </c>
      <c r="S21" s="25">
        <v>0</v>
      </c>
      <c r="T21" s="30">
        <v>0</v>
      </c>
      <c r="U21" s="30">
        <v>0</v>
      </c>
      <c r="V21" s="224" t="s">
        <v>49</v>
      </c>
      <c r="W21" s="205">
        <v>1</v>
      </c>
      <c r="X21" s="205">
        <v>0</v>
      </c>
      <c r="Y21" s="205">
        <v>0</v>
      </c>
    </row>
    <row r="22" spans="1:29" x14ac:dyDescent="0.25">
      <c r="A22" s="213"/>
      <c r="B22" s="215"/>
      <c r="C22" s="217"/>
      <c r="D22" s="219"/>
      <c r="E22" s="222"/>
      <c r="F22" s="211"/>
      <c r="G22" s="29" t="s">
        <v>35</v>
      </c>
      <c r="H22" s="31">
        <v>7.3</v>
      </c>
      <c r="I22" s="31">
        <v>7.3</v>
      </c>
      <c r="J22" s="25">
        <v>0</v>
      </c>
      <c r="K22" s="25">
        <v>0</v>
      </c>
      <c r="L22" s="30">
        <v>0</v>
      </c>
      <c r="M22" s="30">
        <v>0</v>
      </c>
      <c r="N22" s="30">
        <v>0</v>
      </c>
      <c r="O22" s="30">
        <v>0</v>
      </c>
      <c r="P22" s="31">
        <v>0</v>
      </c>
      <c r="Q22" s="31">
        <v>0</v>
      </c>
      <c r="R22" s="25">
        <v>0</v>
      </c>
      <c r="S22" s="25">
        <v>0</v>
      </c>
      <c r="T22" s="30">
        <v>0</v>
      </c>
      <c r="U22" s="30">
        <v>0</v>
      </c>
      <c r="V22" s="225"/>
      <c r="W22" s="206"/>
      <c r="X22" s="206"/>
      <c r="Y22" s="206"/>
      <c r="Z22" s="15"/>
      <c r="AA22" s="15"/>
    </row>
    <row r="23" spans="1:29" ht="21" customHeight="1" x14ac:dyDescent="0.25">
      <c r="A23" s="213"/>
      <c r="B23" s="215"/>
      <c r="C23" s="217"/>
      <c r="D23" s="219"/>
      <c r="E23" s="222"/>
      <c r="F23" s="211"/>
      <c r="G23" s="29" t="s">
        <v>46</v>
      </c>
      <c r="H23" s="25">
        <v>24.94</v>
      </c>
      <c r="I23" s="25">
        <v>24.94</v>
      </c>
      <c r="J23" s="25">
        <v>0</v>
      </c>
      <c r="K23" s="25">
        <v>0</v>
      </c>
      <c r="L23" s="30">
        <v>0</v>
      </c>
      <c r="M23" s="30">
        <v>0</v>
      </c>
      <c r="N23" s="30">
        <v>0</v>
      </c>
      <c r="O23" s="30">
        <v>0</v>
      </c>
      <c r="P23" s="25">
        <v>0</v>
      </c>
      <c r="Q23" s="25">
        <v>0</v>
      </c>
      <c r="R23" s="25">
        <v>0</v>
      </c>
      <c r="S23" s="25">
        <v>0</v>
      </c>
      <c r="T23" s="30">
        <v>0</v>
      </c>
      <c r="U23" s="30">
        <v>0</v>
      </c>
      <c r="V23" s="225"/>
      <c r="W23" s="206"/>
      <c r="X23" s="206"/>
      <c r="Y23" s="206"/>
      <c r="Z23" s="15"/>
      <c r="AA23" s="15"/>
    </row>
    <row r="24" spans="1:29" ht="18.75" customHeight="1" x14ac:dyDescent="0.25">
      <c r="A24" s="213"/>
      <c r="B24" s="215"/>
      <c r="C24" s="217"/>
      <c r="D24" s="220"/>
      <c r="E24" s="223"/>
      <c r="F24" s="212"/>
      <c r="G24" s="98" t="s">
        <v>50</v>
      </c>
      <c r="H24" s="13">
        <f>H21+H22+H23</f>
        <v>36.64</v>
      </c>
      <c r="I24" s="13">
        <f>I21+I22+I23</f>
        <v>36.64</v>
      </c>
      <c r="J24" s="13">
        <f>SUM(J22:J23)</f>
        <v>0</v>
      </c>
      <c r="K24" s="13">
        <f>SUM(K22:K23)</f>
        <v>0</v>
      </c>
      <c r="L24" s="13">
        <f>L22+L21+L23</f>
        <v>0</v>
      </c>
      <c r="M24" s="13">
        <f>M22+M21+M23</f>
        <v>0</v>
      </c>
      <c r="N24" s="13">
        <v>0</v>
      </c>
      <c r="O24" s="13">
        <v>0</v>
      </c>
      <c r="P24" s="13">
        <v>0</v>
      </c>
      <c r="Q24" s="13">
        <v>0</v>
      </c>
      <c r="R24" s="13">
        <f>SUM(R22:R23)</f>
        <v>0</v>
      </c>
      <c r="S24" s="13">
        <f>SUM(S22:S23)</f>
        <v>0</v>
      </c>
      <c r="T24" s="13">
        <f>SUM(T22:T23)</f>
        <v>0</v>
      </c>
      <c r="U24" s="13">
        <f>SUM(U22:U23)</f>
        <v>0</v>
      </c>
      <c r="V24" s="226"/>
      <c r="W24" s="207"/>
      <c r="X24" s="207"/>
      <c r="Y24" s="207"/>
      <c r="Z24" s="15"/>
      <c r="AA24" s="15"/>
    </row>
    <row r="25" spans="1:29" x14ac:dyDescent="0.25">
      <c r="A25" s="130" t="s">
        <v>29</v>
      </c>
      <c r="B25" s="132" t="s">
        <v>29</v>
      </c>
      <c r="C25" s="151" t="s">
        <v>51</v>
      </c>
      <c r="D25" s="208" t="s">
        <v>52</v>
      </c>
      <c r="E25" s="153" t="s">
        <v>34</v>
      </c>
      <c r="F25" s="190" t="s">
        <v>43</v>
      </c>
      <c r="G25" s="89" t="s">
        <v>44</v>
      </c>
      <c r="H25" s="25">
        <v>0</v>
      </c>
      <c r="I25" s="25">
        <v>0</v>
      </c>
      <c r="J25" s="25">
        <v>0</v>
      </c>
      <c r="K25" s="25">
        <v>0</v>
      </c>
      <c r="L25" s="26">
        <v>44.44</v>
      </c>
      <c r="M25" s="26">
        <v>44.44</v>
      </c>
      <c r="N25" s="26">
        <v>0</v>
      </c>
      <c r="O25" s="26">
        <v>0</v>
      </c>
      <c r="P25" s="26">
        <v>33.94</v>
      </c>
      <c r="Q25" s="26">
        <v>33.94</v>
      </c>
      <c r="R25" s="26">
        <v>0</v>
      </c>
      <c r="S25" s="26">
        <v>0</v>
      </c>
      <c r="T25" s="26">
        <v>0</v>
      </c>
      <c r="U25" s="26">
        <v>0</v>
      </c>
      <c r="V25" s="138" t="s">
        <v>45</v>
      </c>
      <c r="W25" s="145">
        <v>12</v>
      </c>
      <c r="X25" s="145">
        <v>10.5</v>
      </c>
      <c r="Y25" s="118">
        <v>0</v>
      </c>
      <c r="Z25" s="15"/>
      <c r="AA25" s="15"/>
    </row>
    <row r="26" spans="1:29" s="104" customFormat="1" x14ac:dyDescent="0.25">
      <c r="A26" s="131"/>
      <c r="B26" s="133"/>
      <c r="C26" s="152"/>
      <c r="D26" s="209"/>
      <c r="E26" s="154"/>
      <c r="F26" s="211"/>
      <c r="G26" s="105" t="s">
        <v>35</v>
      </c>
      <c r="H26" s="106">
        <v>2.2759999999999998</v>
      </c>
      <c r="I26" s="106">
        <v>2.2759999999999998</v>
      </c>
      <c r="J26" s="106">
        <v>0</v>
      </c>
      <c r="K26" s="106">
        <v>0</v>
      </c>
      <c r="L26" s="107">
        <v>78.75</v>
      </c>
      <c r="M26" s="107">
        <v>78.75</v>
      </c>
      <c r="N26" s="107">
        <v>0</v>
      </c>
      <c r="O26" s="107">
        <v>0</v>
      </c>
      <c r="P26" s="107">
        <f>Q26+S26</f>
        <v>136.63</v>
      </c>
      <c r="Q26" s="107">
        <v>56.63</v>
      </c>
      <c r="R26" s="107">
        <v>0</v>
      </c>
      <c r="S26" s="107">
        <v>80</v>
      </c>
      <c r="T26" s="107">
        <v>0</v>
      </c>
      <c r="U26" s="107">
        <v>0</v>
      </c>
      <c r="V26" s="139"/>
      <c r="W26" s="146"/>
      <c r="X26" s="146"/>
      <c r="Y26" s="119"/>
      <c r="Z26" s="108"/>
      <c r="AA26" s="108"/>
      <c r="AB26" s="108"/>
      <c r="AC26" s="108"/>
    </row>
    <row r="27" spans="1:29" x14ac:dyDescent="0.25">
      <c r="A27" s="131"/>
      <c r="B27" s="133"/>
      <c r="C27" s="152"/>
      <c r="D27" s="209"/>
      <c r="E27" s="154"/>
      <c r="F27" s="211"/>
      <c r="G27" s="24" t="s">
        <v>46</v>
      </c>
      <c r="H27" s="25">
        <v>9.093</v>
      </c>
      <c r="I27" s="25">
        <v>9.093</v>
      </c>
      <c r="J27" s="25">
        <v>0</v>
      </c>
      <c r="K27" s="25">
        <v>0</v>
      </c>
      <c r="L27" s="26">
        <v>251.81</v>
      </c>
      <c r="M27" s="26">
        <v>251.81</v>
      </c>
      <c r="N27" s="26">
        <v>0</v>
      </c>
      <c r="O27" s="26">
        <v>0</v>
      </c>
      <c r="P27" s="26">
        <v>192.31</v>
      </c>
      <c r="Q27" s="26">
        <v>192.31</v>
      </c>
      <c r="R27" s="26">
        <v>0</v>
      </c>
      <c r="S27" s="26">
        <v>0</v>
      </c>
      <c r="T27" s="26">
        <v>0</v>
      </c>
      <c r="U27" s="26">
        <v>0</v>
      </c>
      <c r="V27" s="139"/>
      <c r="W27" s="146"/>
      <c r="X27" s="146"/>
      <c r="Y27" s="119"/>
      <c r="Z27" s="15"/>
      <c r="AA27" s="15"/>
    </row>
    <row r="28" spans="1:29" x14ac:dyDescent="0.25">
      <c r="A28" s="171"/>
      <c r="B28" s="172"/>
      <c r="C28" s="181"/>
      <c r="D28" s="210"/>
      <c r="E28" s="182"/>
      <c r="F28" s="212"/>
      <c r="G28" s="95" t="s">
        <v>40</v>
      </c>
      <c r="H28" s="13">
        <f>H25+H26+H27</f>
        <v>11.369</v>
      </c>
      <c r="I28" s="13">
        <f>I25+I26+I27</f>
        <v>11.369</v>
      </c>
      <c r="J28" s="13">
        <f>J25+J26+J27</f>
        <v>0</v>
      </c>
      <c r="K28" s="13">
        <f>K25+K26+K27</f>
        <v>0</v>
      </c>
      <c r="L28" s="12">
        <f>SUM(L25:L27)</f>
        <v>375</v>
      </c>
      <c r="M28" s="12">
        <f>SUM(M25:M27)</f>
        <v>375</v>
      </c>
      <c r="N28" s="12">
        <f>N25</f>
        <v>0</v>
      </c>
      <c r="O28" s="12">
        <f>O25</f>
        <v>0</v>
      </c>
      <c r="P28" s="12">
        <f>SUM(P25:P27)</f>
        <v>362.88</v>
      </c>
      <c r="Q28" s="12">
        <f>SUM(Q25:Q27)</f>
        <v>282.88</v>
      </c>
      <c r="R28" s="12">
        <v>0</v>
      </c>
      <c r="S28" s="12">
        <v>80</v>
      </c>
      <c r="T28" s="12">
        <f>SUM(T25:T27)</f>
        <v>0</v>
      </c>
      <c r="U28" s="12">
        <f>SUM(U25:U27)</f>
        <v>0</v>
      </c>
      <c r="V28" s="157"/>
      <c r="W28" s="147"/>
      <c r="X28" s="147"/>
      <c r="Y28" s="179"/>
    </row>
    <row r="29" spans="1:29" ht="15" customHeight="1" x14ac:dyDescent="0.25">
      <c r="A29" s="130" t="s">
        <v>29</v>
      </c>
      <c r="B29" s="132" t="s">
        <v>29</v>
      </c>
      <c r="C29" s="134" t="s">
        <v>53</v>
      </c>
      <c r="D29" s="187" t="s">
        <v>54</v>
      </c>
      <c r="E29" s="138" t="s">
        <v>34</v>
      </c>
      <c r="F29" s="190" t="s">
        <v>43</v>
      </c>
      <c r="G29" s="89" t="s">
        <v>44</v>
      </c>
      <c r="H29" s="26">
        <v>0</v>
      </c>
      <c r="I29" s="26">
        <v>0</v>
      </c>
      <c r="J29" s="26">
        <v>0</v>
      </c>
      <c r="K29" s="26">
        <v>0</v>
      </c>
      <c r="L29" s="26">
        <v>44.44</v>
      </c>
      <c r="M29" s="26">
        <v>44.44</v>
      </c>
      <c r="N29" s="26">
        <v>0</v>
      </c>
      <c r="O29" s="26">
        <v>0</v>
      </c>
      <c r="P29" s="102">
        <v>2.48</v>
      </c>
      <c r="Q29" s="102">
        <v>2.48</v>
      </c>
      <c r="R29" s="26">
        <v>0</v>
      </c>
      <c r="S29" s="26">
        <v>0</v>
      </c>
      <c r="T29" s="26">
        <v>0</v>
      </c>
      <c r="U29" s="26">
        <v>0</v>
      </c>
      <c r="V29" s="138" t="s">
        <v>45</v>
      </c>
      <c r="W29" s="199">
        <v>12</v>
      </c>
      <c r="X29" s="199">
        <v>14.64</v>
      </c>
      <c r="Y29" s="118">
        <v>0</v>
      </c>
    </row>
    <row r="30" spans="1:29" x14ac:dyDescent="0.25">
      <c r="A30" s="131"/>
      <c r="B30" s="133"/>
      <c r="C30" s="135"/>
      <c r="D30" s="188"/>
      <c r="E30" s="139"/>
      <c r="F30" s="191"/>
      <c r="G30" s="24" t="s">
        <v>35</v>
      </c>
      <c r="H30" s="26">
        <v>8.6999999999999993</v>
      </c>
      <c r="I30" s="26">
        <v>8.6999999999999993</v>
      </c>
      <c r="J30" s="26">
        <v>0</v>
      </c>
      <c r="K30" s="26">
        <v>0</v>
      </c>
      <c r="L30" s="26">
        <v>78.75</v>
      </c>
      <c r="M30" s="26">
        <v>78.75</v>
      </c>
      <c r="N30" s="26">
        <v>0</v>
      </c>
      <c r="O30" s="26">
        <v>0</v>
      </c>
      <c r="P30" s="102">
        <v>4.3899999999999997</v>
      </c>
      <c r="Q30" s="102">
        <v>4.3899999999999997</v>
      </c>
      <c r="R30" s="26">
        <v>0</v>
      </c>
      <c r="S30" s="26">
        <v>0</v>
      </c>
      <c r="T30" s="26">
        <v>0</v>
      </c>
      <c r="U30" s="26">
        <v>0</v>
      </c>
      <c r="V30" s="139"/>
      <c r="W30" s="200"/>
      <c r="X30" s="200"/>
      <c r="Y30" s="119"/>
    </row>
    <row r="31" spans="1:29" x14ac:dyDescent="0.25">
      <c r="A31" s="131"/>
      <c r="B31" s="133"/>
      <c r="C31" s="135"/>
      <c r="D31" s="188"/>
      <c r="E31" s="139"/>
      <c r="F31" s="191"/>
      <c r="G31" s="24" t="s">
        <v>46</v>
      </c>
      <c r="H31" s="26">
        <v>5.3</v>
      </c>
      <c r="I31" s="26">
        <v>5.3</v>
      </c>
      <c r="J31" s="26">
        <v>0</v>
      </c>
      <c r="K31" s="26">
        <v>0</v>
      </c>
      <c r="L31" s="26">
        <v>251.81</v>
      </c>
      <c r="M31" s="26">
        <v>251.81</v>
      </c>
      <c r="N31" s="26">
        <v>0</v>
      </c>
      <c r="O31" s="26">
        <v>0</v>
      </c>
      <c r="P31" s="102">
        <v>14.058999999999999</v>
      </c>
      <c r="Q31" s="102">
        <v>14.058999999999999</v>
      </c>
      <c r="R31" s="26">
        <v>0</v>
      </c>
      <c r="S31" s="26">
        <v>0</v>
      </c>
      <c r="T31" s="26">
        <v>0</v>
      </c>
      <c r="U31" s="26">
        <v>0</v>
      </c>
      <c r="V31" s="139"/>
      <c r="W31" s="200"/>
      <c r="X31" s="200"/>
      <c r="Y31" s="119"/>
    </row>
    <row r="32" spans="1:29" ht="12.75" customHeight="1" x14ac:dyDescent="0.25">
      <c r="A32" s="171"/>
      <c r="B32" s="172"/>
      <c r="C32" s="167"/>
      <c r="D32" s="189"/>
      <c r="E32" s="157"/>
      <c r="F32" s="192"/>
      <c r="G32" s="95" t="s">
        <v>40</v>
      </c>
      <c r="H32" s="12">
        <f>SUM(H29:H31)</f>
        <v>14</v>
      </c>
      <c r="I32" s="12">
        <f>SUM(I29:I31)</f>
        <v>14</v>
      </c>
      <c r="J32" s="12">
        <v>0</v>
      </c>
      <c r="K32" s="12">
        <v>0</v>
      </c>
      <c r="L32" s="12">
        <f>SUM(L29:L31)</f>
        <v>375</v>
      </c>
      <c r="M32" s="12">
        <f>SUM(M29:M31)</f>
        <v>375</v>
      </c>
      <c r="N32" s="12">
        <f>N29</f>
        <v>0</v>
      </c>
      <c r="O32" s="12">
        <f>O29</f>
        <v>0</v>
      </c>
      <c r="P32" s="12">
        <f>SUM(P29:P31)</f>
        <v>20.928999999999998</v>
      </c>
      <c r="Q32" s="12">
        <f>SUM(Q29:Q31)</f>
        <v>20.928999999999998</v>
      </c>
      <c r="R32" s="12">
        <v>0</v>
      </c>
      <c r="S32" s="12">
        <v>0</v>
      </c>
      <c r="T32" s="12">
        <f>SUM(T29:T31)</f>
        <v>0</v>
      </c>
      <c r="U32" s="12">
        <f>SUM(U29:U31)</f>
        <v>0</v>
      </c>
      <c r="V32" s="157"/>
      <c r="W32" s="201"/>
      <c r="X32" s="201"/>
      <c r="Y32" s="179"/>
    </row>
    <row r="33" spans="1:27" x14ac:dyDescent="0.25">
      <c r="A33" s="163" t="s">
        <v>29</v>
      </c>
      <c r="B33" s="132" t="s">
        <v>29</v>
      </c>
      <c r="C33" s="134" t="s">
        <v>88</v>
      </c>
      <c r="D33" s="168" t="s">
        <v>90</v>
      </c>
      <c r="E33" s="138" t="s">
        <v>34</v>
      </c>
      <c r="F33" s="202" t="s">
        <v>43</v>
      </c>
      <c r="G33" s="24" t="s">
        <v>44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99">
        <v>0</v>
      </c>
      <c r="Q33" s="99">
        <v>0</v>
      </c>
      <c r="R33" s="26">
        <v>0</v>
      </c>
      <c r="S33" s="26">
        <v>0</v>
      </c>
      <c r="T33" s="26">
        <v>0</v>
      </c>
      <c r="U33" s="26">
        <v>0</v>
      </c>
      <c r="V33" s="138" t="s">
        <v>45</v>
      </c>
      <c r="W33" s="145">
        <v>0</v>
      </c>
      <c r="X33" s="145">
        <v>13</v>
      </c>
      <c r="Y33" s="118">
        <v>10</v>
      </c>
    </row>
    <row r="34" spans="1:27" ht="22.5" customHeight="1" x14ac:dyDescent="0.25">
      <c r="A34" s="195"/>
      <c r="B34" s="133"/>
      <c r="C34" s="135"/>
      <c r="D34" s="177"/>
      <c r="E34" s="139"/>
      <c r="F34" s="203"/>
      <c r="G34" s="24" t="s">
        <v>35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99">
        <v>6.94</v>
      </c>
      <c r="Q34" s="99">
        <v>6.94</v>
      </c>
      <c r="R34" s="26">
        <v>0</v>
      </c>
      <c r="S34" s="26">
        <v>0</v>
      </c>
      <c r="T34" s="26">
        <v>0</v>
      </c>
      <c r="U34" s="26">
        <v>0</v>
      </c>
      <c r="V34" s="139"/>
      <c r="W34" s="146"/>
      <c r="X34" s="146"/>
      <c r="Y34" s="119"/>
    </row>
    <row r="35" spans="1:27" ht="26.25" customHeight="1" x14ac:dyDescent="0.25">
      <c r="A35" s="195"/>
      <c r="B35" s="133"/>
      <c r="C35" s="135"/>
      <c r="D35" s="177"/>
      <c r="E35" s="139"/>
      <c r="F35" s="203"/>
      <c r="G35" s="24" t="s">
        <v>46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99">
        <v>0</v>
      </c>
      <c r="Q35" s="99">
        <v>0</v>
      </c>
      <c r="R35" s="26">
        <v>0</v>
      </c>
      <c r="S35" s="26">
        <v>0</v>
      </c>
      <c r="T35" s="26">
        <v>0</v>
      </c>
      <c r="U35" s="26">
        <v>0</v>
      </c>
      <c r="V35" s="139"/>
      <c r="W35" s="146"/>
      <c r="X35" s="146"/>
      <c r="Y35" s="119"/>
      <c r="Z35" s="15"/>
      <c r="AA35" s="15"/>
    </row>
    <row r="36" spans="1:27" ht="23.25" customHeight="1" x14ac:dyDescent="0.25">
      <c r="A36" s="164"/>
      <c r="B36" s="172"/>
      <c r="C36" s="167"/>
      <c r="D36" s="169"/>
      <c r="E36" s="157"/>
      <c r="F36" s="204"/>
      <c r="G36" s="95" t="s">
        <v>40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3">
        <f>SUM(P33:P35)</f>
        <v>6.94</v>
      </c>
      <c r="Q36" s="93">
        <f>SUM(Q33:Q35)</f>
        <v>6.94</v>
      </c>
      <c r="R36" s="12">
        <v>0</v>
      </c>
      <c r="S36" s="12">
        <v>0</v>
      </c>
      <c r="T36" s="12">
        <f>SUM(T33:T35)</f>
        <v>0</v>
      </c>
      <c r="U36" s="12">
        <f>SUM(U33:U35)</f>
        <v>0</v>
      </c>
      <c r="V36" s="157"/>
      <c r="W36" s="147"/>
      <c r="X36" s="147"/>
      <c r="Y36" s="179"/>
      <c r="Z36" s="15"/>
      <c r="AA36" s="15"/>
    </row>
    <row r="37" spans="1:27" ht="23.25" customHeight="1" x14ac:dyDescent="0.25">
      <c r="A37" s="163" t="s">
        <v>29</v>
      </c>
      <c r="B37" s="132" t="s">
        <v>29</v>
      </c>
      <c r="C37" s="134" t="s">
        <v>89</v>
      </c>
      <c r="D37" s="168" t="s">
        <v>91</v>
      </c>
      <c r="E37" s="138" t="s">
        <v>34</v>
      </c>
      <c r="F37" s="196" t="s">
        <v>43</v>
      </c>
      <c r="G37" s="24" t="s">
        <v>44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99">
        <v>0</v>
      </c>
      <c r="Q37" s="99">
        <v>0</v>
      </c>
      <c r="R37" s="26">
        <v>0</v>
      </c>
      <c r="S37" s="26">
        <v>0</v>
      </c>
      <c r="T37" s="26">
        <v>0</v>
      </c>
      <c r="U37" s="26">
        <v>0</v>
      </c>
      <c r="V37" s="138" t="s">
        <v>45</v>
      </c>
      <c r="W37" s="145">
        <v>0</v>
      </c>
      <c r="X37" s="145">
        <v>15</v>
      </c>
      <c r="Y37" s="118">
        <v>14</v>
      </c>
      <c r="Z37" s="15"/>
      <c r="AA37" s="15"/>
    </row>
    <row r="38" spans="1:27" x14ac:dyDescent="0.25">
      <c r="A38" s="195"/>
      <c r="B38" s="133"/>
      <c r="C38" s="135"/>
      <c r="D38" s="177"/>
      <c r="E38" s="139"/>
      <c r="F38" s="197"/>
      <c r="G38" s="24" t="s">
        <v>35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99">
        <v>6.94</v>
      </c>
      <c r="Q38" s="99">
        <v>6.94</v>
      </c>
      <c r="R38" s="26">
        <v>0</v>
      </c>
      <c r="S38" s="26">
        <v>0</v>
      </c>
      <c r="T38" s="26">
        <v>0</v>
      </c>
      <c r="U38" s="26">
        <v>0</v>
      </c>
      <c r="V38" s="139"/>
      <c r="W38" s="146"/>
      <c r="X38" s="146"/>
      <c r="Y38" s="119"/>
    </row>
    <row r="39" spans="1:27" x14ac:dyDescent="0.25">
      <c r="A39" s="195"/>
      <c r="B39" s="133"/>
      <c r="C39" s="135"/>
      <c r="D39" s="177"/>
      <c r="E39" s="139"/>
      <c r="F39" s="197"/>
      <c r="G39" s="24" t="s">
        <v>46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99">
        <v>0</v>
      </c>
      <c r="Q39" s="99">
        <v>0</v>
      </c>
      <c r="R39" s="26">
        <v>0</v>
      </c>
      <c r="S39" s="26">
        <v>0</v>
      </c>
      <c r="T39" s="26">
        <v>0</v>
      </c>
      <c r="U39" s="26">
        <v>0</v>
      </c>
      <c r="V39" s="139"/>
      <c r="W39" s="146"/>
      <c r="X39" s="146"/>
      <c r="Y39" s="119"/>
    </row>
    <row r="40" spans="1:27" x14ac:dyDescent="0.25">
      <c r="A40" s="164"/>
      <c r="B40" s="172"/>
      <c r="C40" s="167"/>
      <c r="D40" s="169"/>
      <c r="E40" s="157"/>
      <c r="F40" s="198"/>
      <c r="G40" s="95" t="s">
        <v>40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93">
        <f>SUM(P37:P39)</f>
        <v>6.94</v>
      </c>
      <c r="Q40" s="93">
        <f>SUM(Q37:Q39)</f>
        <v>6.94</v>
      </c>
      <c r="R40" s="12">
        <v>0</v>
      </c>
      <c r="S40" s="12">
        <v>0</v>
      </c>
      <c r="T40" s="12">
        <f>SUM(T37:T39)</f>
        <v>0</v>
      </c>
      <c r="U40" s="12">
        <f>SUM(U37:U39)</f>
        <v>0</v>
      </c>
      <c r="V40" s="157"/>
      <c r="W40" s="147"/>
      <c r="X40" s="147"/>
      <c r="Y40" s="179"/>
    </row>
    <row r="41" spans="1:27" x14ac:dyDescent="0.25">
      <c r="A41" s="130" t="s">
        <v>29</v>
      </c>
      <c r="B41" s="132" t="s">
        <v>29</v>
      </c>
      <c r="C41" s="134" t="s">
        <v>55</v>
      </c>
      <c r="D41" s="168" t="s">
        <v>56</v>
      </c>
      <c r="E41" s="138" t="s">
        <v>34</v>
      </c>
      <c r="F41" s="140">
        <v>15</v>
      </c>
      <c r="G41" s="100" t="s">
        <v>44</v>
      </c>
      <c r="H41" s="34">
        <v>0</v>
      </c>
      <c r="I41" s="35">
        <v>0</v>
      </c>
      <c r="J41" s="34">
        <v>0</v>
      </c>
      <c r="K41" s="34">
        <v>0</v>
      </c>
      <c r="L41" s="34">
        <v>737</v>
      </c>
      <c r="M41" s="34">
        <v>737</v>
      </c>
      <c r="N41" s="34">
        <v>0</v>
      </c>
      <c r="O41" s="34">
        <v>0</v>
      </c>
      <c r="P41" s="34">
        <v>737</v>
      </c>
      <c r="Q41" s="34">
        <v>737</v>
      </c>
      <c r="R41" s="34">
        <v>0</v>
      </c>
      <c r="S41" s="34">
        <v>0</v>
      </c>
      <c r="T41" s="36">
        <v>737</v>
      </c>
      <c r="U41" s="34">
        <v>0</v>
      </c>
      <c r="V41" s="138" t="s">
        <v>45</v>
      </c>
      <c r="W41" s="145">
        <v>50</v>
      </c>
      <c r="X41" s="145">
        <v>58</v>
      </c>
      <c r="Y41" s="118">
        <v>0</v>
      </c>
    </row>
    <row r="42" spans="1:27" x14ac:dyDescent="0.25">
      <c r="A42" s="171"/>
      <c r="B42" s="172"/>
      <c r="C42" s="167"/>
      <c r="D42" s="169"/>
      <c r="E42" s="157"/>
      <c r="F42" s="170"/>
      <c r="G42" s="77" t="s">
        <v>40</v>
      </c>
      <c r="H42" s="12">
        <f>H41</f>
        <v>0</v>
      </c>
      <c r="I42" s="12">
        <f t="shared" ref="I42:U42" si="3">I41</f>
        <v>0</v>
      </c>
      <c r="J42" s="12">
        <f t="shared" si="3"/>
        <v>0</v>
      </c>
      <c r="K42" s="12">
        <f t="shared" si="3"/>
        <v>0</v>
      </c>
      <c r="L42" s="12">
        <v>737</v>
      </c>
      <c r="M42" s="12">
        <v>737</v>
      </c>
      <c r="N42" s="12">
        <f t="shared" si="3"/>
        <v>0</v>
      </c>
      <c r="O42" s="12">
        <f t="shared" si="3"/>
        <v>0</v>
      </c>
      <c r="P42" s="12">
        <f t="shared" si="3"/>
        <v>737</v>
      </c>
      <c r="Q42" s="12">
        <f t="shared" si="3"/>
        <v>737</v>
      </c>
      <c r="R42" s="12">
        <f t="shared" si="3"/>
        <v>0</v>
      </c>
      <c r="S42" s="12">
        <f t="shared" si="3"/>
        <v>0</v>
      </c>
      <c r="T42" s="12">
        <v>737</v>
      </c>
      <c r="U42" s="12">
        <f t="shared" si="3"/>
        <v>0</v>
      </c>
      <c r="V42" s="157"/>
      <c r="W42" s="147"/>
      <c r="X42" s="147"/>
      <c r="Y42" s="179"/>
    </row>
    <row r="43" spans="1:27" ht="15.75" thickBot="1" x14ac:dyDescent="0.3">
      <c r="A43" s="37" t="s">
        <v>29</v>
      </c>
      <c r="B43" s="52" t="s">
        <v>29</v>
      </c>
      <c r="C43" s="121" t="s">
        <v>57</v>
      </c>
      <c r="D43" s="122"/>
      <c r="E43" s="122"/>
      <c r="F43" s="122"/>
      <c r="G43" s="123"/>
      <c r="H43" s="57">
        <f>SUM(H16,H20,H24,H28,H42)</f>
        <v>551.58000000000004</v>
      </c>
      <c r="I43" s="57">
        <f>SUM(I16,I20,I24,I28,I42)</f>
        <v>358.58000000000004</v>
      </c>
      <c r="J43" s="57">
        <v>0</v>
      </c>
      <c r="K43" s="57">
        <f>SUM(K16,K20,K24,K28,K40,K42)</f>
        <v>193</v>
      </c>
      <c r="L43" s="57">
        <f>SUM(L16,L20,L24,L28,L40,L42)</f>
        <v>1774</v>
      </c>
      <c r="M43" s="57">
        <f>SUM(M16,M20,M24,M28,M32,M40,M42)</f>
        <v>2149</v>
      </c>
      <c r="N43" s="57">
        <v>0</v>
      </c>
      <c r="O43" s="57">
        <v>0</v>
      </c>
      <c r="P43" s="57">
        <f>SUM(P16,P20,P24,P28,P32,P36,P40,P42)</f>
        <v>1778.4590000000001</v>
      </c>
      <c r="Q43" s="57">
        <f>SUM(Q16,Q20,Q24,Q32,Q36,Q28,Q40,Q42)</f>
        <v>1598.4590000000001</v>
      </c>
      <c r="R43" s="57">
        <v>0</v>
      </c>
      <c r="S43" s="57">
        <v>180</v>
      </c>
      <c r="T43" s="57">
        <v>1024</v>
      </c>
      <c r="U43" s="57">
        <v>287</v>
      </c>
      <c r="V43" s="58"/>
      <c r="W43" s="59"/>
      <c r="X43" s="59"/>
      <c r="Y43" s="60"/>
    </row>
    <row r="44" spans="1:27" ht="15.75" thickBot="1" x14ac:dyDescent="0.3">
      <c r="A44" s="38" t="s">
        <v>29</v>
      </c>
      <c r="B44" s="53" t="s">
        <v>58</v>
      </c>
      <c r="C44" s="184" t="s">
        <v>59</v>
      </c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6"/>
      <c r="Z44" s="15"/>
      <c r="AA44" s="15"/>
    </row>
    <row r="45" spans="1:27" ht="29.25" customHeight="1" x14ac:dyDescent="0.25">
      <c r="A45" s="149" t="s">
        <v>29</v>
      </c>
      <c r="B45" s="132" t="s">
        <v>58</v>
      </c>
      <c r="C45" s="151" t="s">
        <v>29</v>
      </c>
      <c r="D45" s="168" t="s">
        <v>60</v>
      </c>
      <c r="E45" s="153" t="s">
        <v>61</v>
      </c>
      <c r="F45" s="155">
        <v>15</v>
      </c>
      <c r="G45" s="33" t="s">
        <v>35</v>
      </c>
      <c r="H45" s="25">
        <v>70</v>
      </c>
      <c r="I45" s="25">
        <v>70</v>
      </c>
      <c r="J45" s="25">
        <v>0</v>
      </c>
      <c r="K45" s="25">
        <v>0</v>
      </c>
      <c r="L45" s="34">
        <v>100</v>
      </c>
      <c r="M45" s="34">
        <v>100</v>
      </c>
      <c r="N45" s="34">
        <v>0</v>
      </c>
      <c r="O45" s="34">
        <v>0</v>
      </c>
      <c r="P45" s="34">
        <v>70</v>
      </c>
      <c r="Q45" s="34">
        <v>70</v>
      </c>
      <c r="R45" s="34">
        <v>0</v>
      </c>
      <c r="S45" s="34">
        <v>0</v>
      </c>
      <c r="T45" s="36">
        <v>100</v>
      </c>
      <c r="U45" s="36">
        <v>100</v>
      </c>
      <c r="V45" s="193" t="s">
        <v>62</v>
      </c>
      <c r="W45" s="194">
        <v>100</v>
      </c>
      <c r="X45" s="194">
        <v>100</v>
      </c>
      <c r="Y45" s="178">
        <v>100</v>
      </c>
      <c r="Z45" s="15"/>
      <c r="AA45" s="15"/>
    </row>
    <row r="46" spans="1:27" ht="21.75" customHeight="1" x14ac:dyDescent="0.25">
      <c r="A46" s="180"/>
      <c r="B46" s="172"/>
      <c r="C46" s="181"/>
      <c r="D46" s="169"/>
      <c r="E46" s="182"/>
      <c r="F46" s="183"/>
      <c r="G46" s="77" t="s">
        <v>40</v>
      </c>
      <c r="H46" s="13">
        <f>SUM(H45)</f>
        <v>70</v>
      </c>
      <c r="I46" s="13">
        <f>SUM(I45)</f>
        <v>70</v>
      </c>
      <c r="J46" s="13">
        <v>0</v>
      </c>
      <c r="K46" s="13">
        <v>0</v>
      </c>
      <c r="L46" s="12">
        <f t="shared" ref="L46:U46" si="4">L45</f>
        <v>100</v>
      </c>
      <c r="M46" s="12">
        <f t="shared" si="4"/>
        <v>100</v>
      </c>
      <c r="N46" s="12">
        <f t="shared" si="4"/>
        <v>0</v>
      </c>
      <c r="O46" s="12">
        <f t="shared" si="4"/>
        <v>0</v>
      </c>
      <c r="P46" s="12">
        <f t="shared" si="4"/>
        <v>70</v>
      </c>
      <c r="Q46" s="12">
        <f t="shared" si="4"/>
        <v>70</v>
      </c>
      <c r="R46" s="12">
        <f t="shared" si="4"/>
        <v>0</v>
      </c>
      <c r="S46" s="12">
        <f t="shared" si="4"/>
        <v>0</v>
      </c>
      <c r="T46" s="12">
        <f t="shared" si="4"/>
        <v>100</v>
      </c>
      <c r="U46" s="12">
        <f t="shared" si="4"/>
        <v>100</v>
      </c>
      <c r="V46" s="157"/>
      <c r="W46" s="147"/>
      <c r="X46" s="147"/>
      <c r="Y46" s="179"/>
      <c r="Z46" s="15"/>
      <c r="AA46" s="15"/>
    </row>
    <row r="47" spans="1:27" ht="20.25" customHeight="1" x14ac:dyDescent="0.25">
      <c r="A47" s="171" t="s">
        <v>29</v>
      </c>
      <c r="B47" s="172" t="s">
        <v>58</v>
      </c>
      <c r="C47" s="135" t="s">
        <v>58</v>
      </c>
      <c r="D47" s="177" t="s">
        <v>63</v>
      </c>
      <c r="E47" s="139" t="s">
        <v>61</v>
      </c>
      <c r="F47" s="141">
        <v>17</v>
      </c>
      <c r="G47" s="33" t="s">
        <v>35</v>
      </c>
      <c r="H47" s="25">
        <v>70</v>
      </c>
      <c r="I47" s="25">
        <v>70</v>
      </c>
      <c r="J47" s="25">
        <v>0</v>
      </c>
      <c r="K47" s="25">
        <v>0</v>
      </c>
      <c r="L47" s="26">
        <v>70</v>
      </c>
      <c r="M47" s="26">
        <v>70</v>
      </c>
      <c r="N47" s="26">
        <v>0</v>
      </c>
      <c r="O47" s="26">
        <v>0</v>
      </c>
      <c r="P47" s="26">
        <v>70</v>
      </c>
      <c r="Q47" s="26">
        <v>70</v>
      </c>
      <c r="R47" s="26">
        <v>0</v>
      </c>
      <c r="S47" s="26">
        <v>0</v>
      </c>
      <c r="T47" s="26">
        <v>60</v>
      </c>
      <c r="U47" s="26">
        <v>60</v>
      </c>
      <c r="V47" s="138" t="s">
        <v>64</v>
      </c>
      <c r="W47" s="146">
        <v>100</v>
      </c>
      <c r="X47" s="146">
        <v>100</v>
      </c>
      <c r="Y47" s="119">
        <v>100</v>
      </c>
      <c r="Z47" s="15"/>
      <c r="AA47" s="15"/>
    </row>
    <row r="48" spans="1:27" ht="24.75" customHeight="1" x14ac:dyDescent="0.25">
      <c r="A48" s="175"/>
      <c r="B48" s="176"/>
      <c r="C48" s="167"/>
      <c r="D48" s="169"/>
      <c r="E48" s="157"/>
      <c r="F48" s="170"/>
      <c r="G48" s="77" t="s">
        <v>40</v>
      </c>
      <c r="H48" s="13">
        <f t="shared" ref="H48:K48" si="5">SUM(H47)</f>
        <v>70</v>
      </c>
      <c r="I48" s="13">
        <f t="shared" si="5"/>
        <v>70</v>
      </c>
      <c r="J48" s="13">
        <f t="shared" si="5"/>
        <v>0</v>
      </c>
      <c r="K48" s="13">
        <f t="shared" si="5"/>
        <v>0</v>
      </c>
      <c r="L48" s="12">
        <v>70</v>
      </c>
      <c r="M48" s="12">
        <v>70</v>
      </c>
      <c r="N48" s="12">
        <f t="shared" ref="N48:R48" si="6">N47</f>
        <v>0</v>
      </c>
      <c r="O48" s="12">
        <f t="shared" si="6"/>
        <v>0</v>
      </c>
      <c r="P48" s="12">
        <f t="shared" si="6"/>
        <v>70</v>
      </c>
      <c r="Q48" s="12">
        <f t="shared" si="6"/>
        <v>70</v>
      </c>
      <c r="R48" s="12">
        <f t="shared" si="6"/>
        <v>0</v>
      </c>
      <c r="S48" s="93">
        <v>0</v>
      </c>
      <c r="T48" s="94">
        <f>SUM(T47)</f>
        <v>60</v>
      </c>
      <c r="U48" s="94">
        <f>SUM(U47)</f>
        <v>60</v>
      </c>
      <c r="V48" s="157"/>
      <c r="W48" s="148"/>
      <c r="X48" s="148"/>
      <c r="Y48" s="120"/>
      <c r="Z48" s="15"/>
      <c r="AA48" s="15"/>
    </row>
    <row r="49" spans="1:25" s="15" customFormat="1" x14ac:dyDescent="0.25">
      <c r="A49" s="163" t="s">
        <v>29</v>
      </c>
      <c r="B49" s="132" t="s">
        <v>58</v>
      </c>
      <c r="C49" s="134" t="s">
        <v>32</v>
      </c>
      <c r="D49" s="173" t="s">
        <v>92</v>
      </c>
      <c r="E49" s="138" t="s">
        <v>102</v>
      </c>
      <c r="F49" s="140">
        <v>15</v>
      </c>
      <c r="G49" s="100" t="s">
        <v>44</v>
      </c>
      <c r="H49" s="25">
        <v>0</v>
      </c>
      <c r="I49" s="25">
        <v>0</v>
      </c>
      <c r="J49" s="25">
        <v>0</v>
      </c>
      <c r="K49" s="25">
        <v>0</v>
      </c>
      <c r="L49" s="34">
        <v>0</v>
      </c>
      <c r="M49" s="34">
        <v>0</v>
      </c>
      <c r="N49" s="34">
        <v>0</v>
      </c>
      <c r="O49" s="34">
        <v>0</v>
      </c>
      <c r="P49" s="34">
        <v>20.09</v>
      </c>
      <c r="Q49" s="34">
        <v>20.09</v>
      </c>
      <c r="R49" s="34">
        <v>0</v>
      </c>
      <c r="S49" s="34">
        <v>0</v>
      </c>
      <c r="T49" s="36">
        <v>0</v>
      </c>
      <c r="U49" s="36">
        <v>0</v>
      </c>
      <c r="V49" s="138" t="s">
        <v>68</v>
      </c>
      <c r="W49" s="145">
        <v>100</v>
      </c>
      <c r="X49" s="145">
        <v>100</v>
      </c>
      <c r="Y49" s="118">
        <v>100</v>
      </c>
    </row>
    <row r="50" spans="1:25" s="15" customFormat="1" ht="15.75" thickBot="1" x14ac:dyDescent="0.3">
      <c r="A50" s="164"/>
      <c r="B50" s="172"/>
      <c r="C50" s="167"/>
      <c r="D50" s="174"/>
      <c r="E50" s="157"/>
      <c r="F50" s="170"/>
      <c r="G50" s="77" t="s">
        <v>40</v>
      </c>
      <c r="H50" s="13">
        <v>0</v>
      </c>
      <c r="I50" s="13">
        <v>0</v>
      </c>
      <c r="J50" s="13">
        <v>0</v>
      </c>
      <c r="K50" s="13">
        <v>0</v>
      </c>
      <c r="L50" s="12">
        <v>0</v>
      </c>
      <c r="M50" s="12">
        <v>0</v>
      </c>
      <c r="N50" s="12">
        <v>0</v>
      </c>
      <c r="O50" s="12">
        <v>0</v>
      </c>
      <c r="P50" s="12">
        <v>20.09</v>
      </c>
      <c r="Q50" s="12">
        <v>20.09</v>
      </c>
      <c r="R50" s="12">
        <v>0</v>
      </c>
      <c r="S50" s="12">
        <v>0</v>
      </c>
      <c r="T50" s="12">
        <v>0</v>
      </c>
      <c r="U50" s="12">
        <v>0</v>
      </c>
      <c r="V50" s="157"/>
      <c r="W50" s="158"/>
      <c r="X50" s="158"/>
      <c r="Y50" s="159"/>
    </row>
    <row r="51" spans="1:25" x14ac:dyDescent="0.25">
      <c r="A51" s="130" t="s">
        <v>29</v>
      </c>
      <c r="B51" s="132" t="s">
        <v>58</v>
      </c>
      <c r="C51" s="134" t="s">
        <v>65</v>
      </c>
      <c r="D51" s="168" t="s">
        <v>66</v>
      </c>
      <c r="E51" s="138" t="s">
        <v>67</v>
      </c>
      <c r="F51" s="140">
        <v>5</v>
      </c>
      <c r="G51" s="33" t="s">
        <v>35</v>
      </c>
      <c r="H51" s="25">
        <v>242.6</v>
      </c>
      <c r="I51" s="25">
        <v>242.6</v>
      </c>
      <c r="J51" s="25">
        <v>0</v>
      </c>
      <c r="K51" s="25">
        <v>0</v>
      </c>
      <c r="L51" s="34">
        <v>160</v>
      </c>
      <c r="M51" s="34">
        <v>160</v>
      </c>
      <c r="N51" s="34">
        <v>0</v>
      </c>
      <c r="O51" s="34">
        <v>0</v>
      </c>
      <c r="P51" s="90">
        <v>370</v>
      </c>
      <c r="Q51" s="90">
        <v>370</v>
      </c>
      <c r="R51" s="90">
        <v>0</v>
      </c>
      <c r="S51" s="34">
        <v>0</v>
      </c>
      <c r="T51" s="36">
        <v>160</v>
      </c>
      <c r="U51" s="36">
        <v>160</v>
      </c>
      <c r="V51" s="138" t="s">
        <v>68</v>
      </c>
      <c r="W51" s="145">
        <v>100</v>
      </c>
      <c r="X51" s="145">
        <v>100</v>
      </c>
      <c r="Y51" s="118">
        <v>100</v>
      </c>
    </row>
    <row r="52" spans="1:25" ht="15.75" thickBot="1" x14ac:dyDescent="0.3">
      <c r="A52" s="171"/>
      <c r="B52" s="172"/>
      <c r="C52" s="167"/>
      <c r="D52" s="169"/>
      <c r="E52" s="157"/>
      <c r="F52" s="170"/>
      <c r="G52" s="77" t="s">
        <v>40</v>
      </c>
      <c r="H52" s="92">
        <f t="shared" ref="H52:I52" si="7">SUM(H51)</f>
        <v>242.6</v>
      </c>
      <c r="I52" s="92">
        <f t="shared" si="7"/>
        <v>242.6</v>
      </c>
      <c r="J52" s="13">
        <v>0</v>
      </c>
      <c r="K52" s="13">
        <v>0</v>
      </c>
      <c r="L52" s="12">
        <v>160</v>
      </c>
      <c r="M52" s="12">
        <v>160</v>
      </c>
      <c r="N52" s="12">
        <f t="shared" ref="N52:U52" si="8">N51</f>
        <v>0</v>
      </c>
      <c r="O52" s="12">
        <f t="shared" si="8"/>
        <v>0</v>
      </c>
      <c r="P52" s="91">
        <v>370</v>
      </c>
      <c r="Q52" s="91">
        <v>370</v>
      </c>
      <c r="R52" s="12">
        <f t="shared" si="8"/>
        <v>0</v>
      </c>
      <c r="S52" s="12">
        <f t="shared" si="8"/>
        <v>0</v>
      </c>
      <c r="T52" s="12">
        <f t="shared" si="8"/>
        <v>160</v>
      </c>
      <c r="U52" s="12">
        <f t="shared" si="8"/>
        <v>160</v>
      </c>
      <c r="V52" s="157"/>
      <c r="W52" s="158"/>
      <c r="X52" s="158"/>
      <c r="Y52" s="159"/>
    </row>
    <row r="53" spans="1:25" x14ac:dyDescent="0.25">
      <c r="A53" s="163" t="s">
        <v>29</v>
      </c>
      <c r="B53" s="165" t="s">
        <v>58</v>
      </c>
      <c r="C53" s="134" t="s">
        <v>100</v>
      </c>
      <c r="D53" s="168" t="s">
        <v>101</v>
      </c>
      <c r="E53" s="138" t="s">
        <v>67</v>
      </c>
      <c r="F53" s="140">
        <v>5</v>
      </c>
      <c r="G53" s="33" t="s">
        <v>35</v>
      </c>
      <c r="H53" s="25">
        <v>0</v>
      </c>
      <c r="I53" s="25">
        <v>0</v>
      </c>
      <c r="J53" s="25">
        <v>0</v>
      </c>
      <c r="K53" s="25">
        <v>0</v>
      </c>
      <c r="L53" s="34">
        <v>80</v>
      </c>
      <c r="M53" s="34">
        <v>80</v>
      </c>
      <c r="N53" s="34">
        <v>0</v>
      </c>
      <c r="O53" s="34">
        <v>0</v>
      </c>
      <c r="P53" s="34">
        <v>80</v>
      </c>
      <c r="Q53" s="34">
        <v>80</v>
      </c>
      <c r="R53" s="34">
        <v>0</v>
      </c>
      <c r="S53" s="34">
        <v>0</v>
      </c>
      <c r="T53" s="36">
        <v>80</v>
      </c>
      <c r="U53" s="36">
        <v>80</v>
      </c>
      <c r="V53" s="138" t="s">
        <v>68</v>
      </c>
      <c r="W53" s="145">
        <v>100</v>
      </c>
      <c r="X53" s="145">
        <v>100</v>
      </c>
      <c r="Y53" s="118">
        <v>100</v>
      </c>
    </row>
    <row r="54" spans="1:25" ht="25.5" customHeight="1" thickBot="1" x14ac:dyDescent="0.3">
      <c r="A54" s="164"/>
      <c r="B54" s="166"/>
      <c r="C54" s="167"/>
      <c r="D54" s="169"/>
      <c r="E54" s="157"/>
      <c r="F54" s="170"/>
      <c r="G54" s="77" t="s">
        <v>40</v>
      </c>
      <c r="H54" s="97">
        <v>0</v>
      </c>
      <c r="I54" s="97">
        <v>0</v>
      </c>
      <c r="J54" s="78">
        <v>0</v>
      </c>
      <c r="K54" s="78">
        <v>0</v>
      </c>
      <c r="L54" s="79">
        <v>80</v>
      </c>
      <c r="M54" s="79">
        <v>80</v>
      </c>
      <c r="N54" s="79">
        <f t="shared" ref="N54:U54" si="9">N53</f>
        <v>0</v>
      </c>
      <c r="O54" s="79">
        <f t="shared" si="9"/>
        <v>0</v>
      </c>
      <c r="P54" s="79">
        <v>80</v>
      </c>
      <c r="Q54" s="79">
        <v>80</v>
      </c>
      <c r="R54" s="79">
        <f t="shared" si="9"/>
        <v>0</v>
      </c>
      <c r="S54" s="79">
        <f t="shared" si="9"/>
        <v>0</v>
      </c>
      <c r="T54" s="79">
        <f t="shared" si="9"/>
        <v>80</v>
      </c>
      <c r="U54" s="79">
        <f t="shared" si="9"/>
        <v>80</v>
      </c>
      <c r="V54" s="157"/>
      <c r="W54" s="158"/>
      <c r="X54" s="158"/>
      <c r="Y54" s="159"/>
    </row>
    <row r="55" spans="1:25" x14ac:dyDescent="0.25">
      <c r="A55" s="163" t="s">
        <v>29</v>
      </c>
      <c r="B55" s="165" t="s">
        <v>58</v>
      </c>
      <c r="C55" s="285" t="s">
        <v>103</v>
      </c>
      <c r="D55" s="187" t="s">
        <v>104</v>
      </c>
      <c r="E55" s="287" t="s">
        <v>67</v>
      </c>
      <c r="F55" s="289">
        <v>5</v>
      </c>
      <c r="G55" s="100" t="s">
        <v>44</v>
      </c>
      <c r="H55" s="30">
        <v>0</v>
      </c>
      <c r="I55" s="30">
        <v>0</v>
      </c>
      <c r="J55" s="30">
        <v>0</v>
      </c>
      <c r="K55" s="30">
        <v>0</v>
      </c>
      <c r="L55" s="90">
        <v>0</v>
      </c>
      <c r="M55" s="90">
        <v>0</v>
      </c>
      <c r="N55" s="90">
        <v>0</v>
      </c>
      <c r="O55" s="90">
        <v>0</v>
      </c>
      <c r="P55" s="90">
        <v>90.27</v>
      </c>
      <c r="Q55" s="90">
        <v>90.27</v>
      </c>
      <c r="R55" s="90">
        <v>0</v>
      </c>
      <c r="S55" s="90">
        <v>0</v>
      </c>
      <c r="T55" s="103">
        <v>0</v>
      </c>
      <c r="U55" s="103">
        <v>0</v>
      </c>
      <c r="V55" s="138" t="s">
        <v>68</v>
      </c>
      <c r="W55" s="145">
        <v>100</v>
      </c>
      <c r="X55" s="145">
        <v>100</v>
      </c>
      <c r="Y55" s="118">
        <v>100</v>
      </c>
    </row>
    <row r="56" spans="1:25" ht="15.75" thickBot="1" x14ac:dyDescent="0.3">
      <c r="A56" s="164"/>
      <c r="B56" s="166"/>
      <c r="C56" s="286"/>
      <c r="D56" s="189"/>
      <c r="E56" s="288"/>
      <c r="F56" s="290"/>
      <c r="G56" s="77" t="s">
        <v>40</v>
      </c>
      <c r="H56" s="97">
        <v>0</v>
      </c>
      <c r="I56" s="97">
        <v>0</v>
      </c>
      <c r="J56" s="78">
        <v>0</v>
      </c>
      <c r="K56" s="78">
        <v>0</v>
      </c>
      <c r="L56" s="79">
        <v>0</v>
      </c>
      <c r="M56" s="79">
        <v>0</v>
      </c>
      <c r="N56" s="79">
        <f t="shared" ref="N56:O56" si="10">N55</f>
        <v>0</v>
      </c>
      <c r="O56" s="79">
        <f t="shared" si="10"/>
        <v>0</v>
      </c>
      <c r="P56" s="101">
        <v>90.27</v>
      </c>
      <c r="Q56" s="101">
        <v>90.27</v>
      </c>
      <c r="R56" s="79">
        <f t="shared" ref="R56:T56" si="11">R55</f>
        <v>0</v>
      </c>
      <c r="S56" s="79">
        <f t="shared" si="11"/>
        <v>0</v>
      </c>
      <c r="T56" s="79">
        <f t="shared" si="11"/>
        <v>0</v>
      </c>
      <c r="U56" s="79">
        <v>0</v>
      </c>
      <c r="V56" s="157"/>
      <c r="W56" s="158"/>
      <c r="X56" s="158"/>
      <c r="Y56" s="159"/>
    </row>
    <row r="57" spans="1:25" ht="15.75" thickBot="1" x14ac:dyDescent="0.3">
      <c r="A57" s="21" t="s">
        <v>29</v>
      </c>
      <c r="B57" s="54" t="s">
        <v>58</v>
      </c>
      <c r="C57" s="121" t="s">
        <v>57</v>
      </c>
      <c r="D57" s="122"/>
      <c r="E57" s="122"/>
      <c r="F57" s="122"/>
      <c r="G57" s="123"/>
      <c r="H57" s="61">
        <v>382.6</v>
      </c>
      <c r="I57" s="61">
        <v>382.6</v>
      </c>
      <c r="J57" s="62">
        <f>J46+J48+J50</f>
        <v>0</v>
      </c>
      <c r="K57" s="63">
        <f>K46+K48+K50</f>
        <v>0</v>
      </c>
      <c r="L57" s="64">
        <v>410</v>
      </c>
      <c r="M57" s="64">
        <v>410</v>
      </c>
      <c r="N57" s="64">
        <f>N50+N48</f>
        <v>0</v>
      </c>
      <c r="O57" s="64">
        <f>O50+O48</f>
        <v>0</v>
      </c>
      <c r="P57" s="64">
        <v>700.36</v>
      </c>
      <c r="Q57" s="64">
        <v>700.36</v>
      </c>
      <c r="R57" s="64">
        <f>R50+R48</f>
        <v>0</v>
      </c>
      <c r="S57" s="64">
        <f>S50+S48</f>
        <v>0</v>
      </c>
      <c r="T57" s="64">
        <v>400</v>
      </c>
      <c r="U57" s="64">
        <v>400</v>
      </c>
      <c r="V57" s="65"/>
      <c r="W57" s="66" t="s">
        <v>69</v>
      </c>
      <c r="X57" s="66" t="s">
        <v>69</v>
      </c>
      <c r="Y57" s="67" t="s">
        <v>69</v>
      </c>
    </row>
    <row r="58" spans="1:25" ht="15.75" thickBot="1" x14ac:dyDescent="0.3">
      <c r="A58" s="39"/>
      <c r="B58" s="124" t="s">
        <v>70</v>
      </c>
      <c r="C58" s="125"/>
      <c r="D58" s="125"/>
      <c r="E58" s="125"/>
      <c r="F58" s="125"/>
      <c r="G58" s="126"/>
      <c r="H58" s="5">
        <f>SUM(H43,H57)</f>
        <v>934.18000000000006</v>
      </c>
      <c r="I58" s="5">
        <f>SUM(I43,I57)</f>
        <v>741.18000000000006</v>
      </c>
      <c r="J58" s="5">
        <f>J26+J11</f>
        <v>0</v>
      </c>
      <c r="K58" s="5">
        <f>SUM(K43,K57)</f>
        <v>193</v>
      </c>
      <c r="L58" s="6">
        <v>2559</v>
      </c>
      <c r="M58" s="6">
        <f>M43+M57</f>
        <v>2559</v>
      </c>
      <c r="N58" s="6">
        <f>N26+N11</f>
        <v>0</v>
      </c>
      <c r="O58" s="6">
        <f>O26+O11</f>
        <v>0</v>
      </c>
      <c r="P58" s="5">
        <f>P43+P57</f>
        <v>2478.819</v>
      </c>
      <c r="Q58" s="5">
        <f>Q43+Q57</f>
        <v>2298.819</v>
      </c>
      <c r="R58" s="5">
        <f>R26+R11</f>
        <v>0</v>
      </c>
      <c r="S58" s="5">
        <f>S26+S18</f>
        <v>180</v>
      </c>
      <c r="T58" s="6">
        <f>T43+T57</f>
        <v>1424</v>
      </c>
      <c r="U58" s="6">
        <f>U43+U57</f>
        <v>687</v>
      </c>
      <c r="V58" s="40" t="s">
        <v>69</v>
      </c>
      <c r="W58" s="41" t="s">
        <v>69</v>
      </c>
      <c r="X58" s="41" t="s">
        <v>69</v>
      </c>
      <c r="Y58" s="42" t="s">
        <v>69</v>
      </c>
    </row>
    <row r="59" spans="1:25" ht="15.75" thickBot="1" x14ac:dyDescent="0.3">
      <c r="A59" s="20" t="s">
        <v>58</v>
      </c>
      <c r="B59" s="160" t="s">
        <v>71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2"/>
    </row>
    <row r="60" spans="1:25" ht="15.75" thickBot="1" x14ac:dyDescent="0.3">
      <c r="A60" s="20" t="s">
        <v>58</v>
      </c>
      <c r="B60" s="55" t="s">
        <v>29</v>
      </c>
      <c r="C60" s="56" t="s">
        <v>72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</row>
    <row r="61" spans="1:25" x14ac:dyDescent="0.25">
      <c r="A61" s="130" t="s">
        <v>58</v>
      </c>
      <c r="B61" s="132" t="s">
        <v>29</v>
      </c>
      <c r="C61" s="134" t="s">
        <v>29</v>
      </c>
      <c r="D61" s="136" t="s">
        <v>73</v>
      </c>
      <c r="E61" s="138" t="s">
        <v>74</v>
      </c>
      <c r="F61" s="140">
        <v>2</v>
      </c>
      <c r="G61" s="22" t="s">
        <v>35</v>
      </c>
      <c r="H61" s="47">
        <v>150.721</v>
      </c>
      <c r="I61" s="47">
        <v>150.721</v>
      </c>
      <c r="J61" s="47">
        <v>0</v>
      </c>
      <c r="K61" s="47">
        <v>0</v>
      </c>
      <c r="L61" s="1">
        <v>150</v>
      </c>
      <c r="M61" s="1">
        <v>150</v>
      </c>
      <c r="N61" s="1">
        <v>0</v>
      </c>
      <c r="O61" s="1">
        <v>0</v>
      </c>
      <c r="P61" s="1">
        <v>150</v>
      </c>
      <c r="Q61" s="1">
        <v>150</v>
      </c>
      <c r="R61" s="1">
        <v>0</v>
      </c>
      <c r="S61" s="1">
        <v>0</v>
      </c>
      <c r="T61" s="2">
        <v>150</v>
      </c>
      <c r="U61" s="1">
        <v>150</v>
      </c>
      <c r="V61" s="142" t="s">
        <v>68</v>
      </c>
      <c r="W61" s="145">
        <v>100</v>
      </c>
      <c r="X61" s="145">
        <v>100</v>
      </c>
      <c r="Y61" s="118">
        <v>100</v>
      </c>
    </row>
    <row r="62" spans="1:25" x14ac:dyDescent="0.25">
      <c r="A62" s="131"/>
      <c r="B62" s="133"/>
      <c r="C62" s="135"/>
      <c r="D62" s="137"/>
      <c r="E62" s="139"/>
      <c r="F62" s="141"/>
      <c r="G62" s="22" t="s">
        <v>75</v>
      </c>
      <c r="H62" s="25">
        <v>0</v>
      </c>
      <c r="I62" s="25">
        <v>0</v>
      </c>
      <c r="J62" s="25">
        <v>0</v>
      </c>
      <c r="K62" s="25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2">
        <v>0</v>
      </c>
      <c r="U62" s="1">
        <v>0</v>
      </c>
      <c r="V62" s="143"/>
      <c r="W62" s="146"/>
      <c r="X62" s="146"/>
      <c r="Y62" s="119"/>
    </row>
    <row r="63" spans="1:25" x14ac:dyDescent="0.25">
      <c r="A63" s="131"/>
      <c r="B63" s="133"/>
      <c r="C63" s="135"/>
      <c r="D63" s="137"/>
      <c r="E63" s="139"/>
      <c r="F63" s="141"/>
      <c r="G63" s="32" t="s">
        <v>40</v>
      </c>
      <c r="H63" s="27">
        <f>SUM(H61+H62)</f>
        <v>150.721</v>
      </c>
      <c r="I63" s="27">
        <f>SUM(I61+I62)</f>
        <v>150.721</v>
      </c>
      <c r="J63" s="27">
        <f t="shared" ref="J63:K63" si="12">SUM(J61)</f>
        <v>0</v>
      </c>
      <c r="K63" s="27">
        <f t="shared" si="12"/>
        <v>0</v>
      </c>
      <c r="L63" s="3">
        <v>150</v>
      </c>
      <c r="M63" s="3">
        <v>150</v>
      </c>
      <c r="N63" s="3">
        <v>0</v>
      </c>
      <c r="O63" s="3">
        <v>0</v>
      </c>
      <c r="P63" s="3">
        <f>SUM(P61:P62)</f>
        <v>150</v>
      </c>
      <c r="Q63" s="3">
        <f>SUM(Q61:Q62)</f>
        <v>150</v>
      </c>
      <c r="R63" s="3">
        <v>0</v>
      </c>
      <c r="S63" s="3">
        <v>0</v>
      </c>
      <c r="T63" s="3">
        <v>150</v>
      </c>
      <c r="U63" s="3">
        <v>150</v>
      </c>
      <c r="V63" s="144"/>
      <c r="W63" s="147"/>
      <c r="X63" s="148"/>
      <c r="Y63" s="120"/>
    </row>
    <row r="64" spans="1:25" x14ac:dyDescent="0.25">
      <c r="A64" s="149" t="s">
        <v>58</v>
      </c>
      <c r="B64" s="132" t="s">
        <v>29</v>
      </c>
      <c r="C64" s="151" t="s">
        <v>41</v>
      </c>
      <c r="D64" s="136" t="s">
        <v>76</v>
      </c>
      <c r="E64" s="153" t="s">
        <v>77</v>
      </c>
      <c r="F64" s="155">
        <v>15</v>
      </c>
      <c r="G64" s="22" t="s">
        <v>75</v>
      </c>
      <c r="H64" s="47">
        <v>28</v>
      </c>
      <c r="I64" s="47">
        <v>28</v>
      </c>
      <c r="J64" s="47">
        <v>0</v>
      </c>
      <c r="K64" s="47">
        <v>0</v>
      </c>
      <c r="L64" s="1">
        <v>28</v>
      </c>
      <c r="M64" s="1">
        <v>28</v>
      </c>
      <c r="N64" s="1">
        <v>0</v>
      </c>
      <c r="O64" s="1">
        <v>0</v>
      </c>
      <c r="P64" s="47">
        <v>74.900000000000006</v>
      </c>
      <c r="Q64" s="47">
        <v>74.900000000000006</v>
      </c>
      <c r="R64" s="1">
        <v>0</v>
      </c>
      <c r="S64" s="1">
        <v>0</v>
      </c>
      <c r="T64" s="2">
        <v>0</v>
      </c>
      <c r="U64" s="1">
        <v>0</v>
      </c>
      <c r="V64" s="142" t="s">
        <v>78</v>
      </c>
      <c r="W64" s="145">
        <v>1</v>
      </c>
      <c r="X64" s="145">
        <v>0</v>
      </c>
      <c r="Y64" s="118">
        <v>0</v>
      </c>
    </row>
    <row r="65" spans="1:25" x14ac:dyDescent="0.25">
      <c r="A65" s="150"/>
      <c r="B65" s="133"/>
      <c r="C65" s="152"/>
      <c r="D65" s="137"/>
      <c r="E65" s="154"/>
      <c r="F65" s="156"/>
      <c r="G65" s="22" t="s">
        <v>46</v>
      </c>
      <c r="H65" s="47">
        <v>111.2</v>
      </c>
      <c r="I65" s="47">
        <v>111.2</v>
      </c>
      <c r="J65" s="47">
        <v>0</v>
      </c>
      <c r="K65" s="47">
        <v>0</v>
      </c>
      <c r="L65" s="1">
        <v>111.2</v>
      </c>
      <c r="M65" s="1">
        <v>111.2</v>
      </c>
      <c r="N65" s="1">
        <v>0</v>
      </c>
      <c r="O65" s="1">
        <v>0</v>
      </c>
      <c r="P65" s="47">
        <v>111.2</v>
      </c>
      <c r="Q65" s="47">
        <v>111.2</v>
      </c>
      <c r="R65" s="1">
        <v>0</v>
      </c>
      <c r="S65" s="1">
        <v>0</v>
      </c>
      <c r="T65" s="2">
        <v>0</v>
      </c>
      <c r="U65" s="1">
        <v>0</v>
      </c>
      <c r="V65" s="143"/>
      <c r="W65" s="146"/>
      <c r="X65" s="146"/>
      <c r="Y65" s="119"/>
    </row>
    <row r="66" spans="1:25" x14ac:dyDescent="0.25">
      <c r="A66" s="150"/>
      <c r="B66" s="133"/>
      <c r="C66" s="152"/>
      <c r="D66" s="137"/>
      <c r="E66" s="154"/>
      <c r="F66" s="156"/>
      <c r="G66" s="23" t="s">
        <v>40</v>
      </c>
      <c r="H66" s="28">
        <f t="shared" ref="H66:K66" si="13">SUM(H64:H65)</f>
        <v>139.19999999999999</v>
      </c>
      <c r="I66" s="28">
        <f t="shared" si="13"/>
        <v>139.19999999999999</v>
      </c>
      <c r="J66" s="28">
        <f t="shared" si="13"/>
        <v>0</v>
      </c>
      <c r="K66" s="28">
        <f t="shared" si="13"/>
        <v>0</v>
      </c>
      <c r="L66" s="3">
        <f>SUM(L64:L65)</f>
        <v>139.19999999999999</v>
      </c>
      <c r="M66" s="3">
        <f>SUM(M64:M65)</f>
        <v>139.19999999999999</v>
      </c>
      <c r="N66" s="3">
        <v>0</v>
      </c>
      <c r="O66" s="3">
        <v>0</v>
      </c>
      <c r="P66" s="28">
        <f t="shared" ref="P66" si="14">SUM(P64:P65)</f>
        <v>186.10000000000002</v>
      </c>
      <c r="Q66" s="28">
        <f>SUM(Q64:Q65)</f>
        <v>186.10000000000002</v>
      </c>
      <c r="R66" s="4">
        <v>0</v>
      </c>
      <c r="S66" s="4">
        <v>0</v>
      </c>
      <c r="T66" s="3">
        <v>0</v>
      </c>
      <c r="U66" s="3">
        <v>0</v>
      </c>
      <c r="V66" s="144"/>
      <c r="W66" s="147"/>
      <c r="X66" s="148"/>
      <c r="Y66" s="120"/>
    </row>
    <row r="67" spans="1:25" x14ac:dyDescent="0.25">
      <c r="A67" s="149" t="s">
        <v>58</v>
      </c>
      <c r="B67" s="132" t="s">
        <v>29</v>
      </c>
      <c r="C67" s="151" t="s">
        <v>79</v>
      </c>
      <c r="D67" s="136" t="s">
        <v>80</v>
      </c>
      <c r="E67" s="153" t="s">
        <v>77</v>
      </c>
      <c r="F67" s="155">
        <v>15</v>
      </c>
      <c r="G67" s="22" t="s">
        <v>75</v>
      </c>
      <c r="H67" s="47">
        <v>28</v>
      </c>
      <c r="I67" s="47">
        <v>28</v>
      </c>
      <c r="J67" s="47">
        <v>0</v>
      </c>
      <c r="K67" s="47">
        <v>0</v>
      </c>
      <c r="L67" s="1">
        <v>28</v>
      </c>
      <c r="M67" s="1">
        <v>28</v>
      </c>
      <c r="N67" s="1">
        <v>0</v>
      </c>
      <c r="O67" s="1">
        <v>0</v>
      </c>
      <c r="P67" s="47">
        <v>74.900000000000006</v>
      </c>
      <c r="Q67" s="47">
        <v>74.900000000000006</v>
      </c>
      <c r="R67" s="1">
        <v>0</v>
      </c>
      <c r="S67" s="1">
        <v>0</v>
      </c>
      <c r="T67" s="2">
        <v>0</v>
      </c>
      <c r="U67" s="1">
        <v>0</v>
      </c>
      <c r="V67" s="142" t="s">
        <v>78</v>
      </c>
      <c r="W67" s="145">
        <v>1</v>
      </c>
      <c r="X67" s="145">
        <v>0</v>
      </c>
      <c r="Y67" s="118">
        <v>0</v>
      </c>
    </row>
    <row r="68" spans="1:25" x14ac:dyDescent="0.25">
      <c r="A68" s="150"/>
      <c r="B68" s="133"/>
      <c r="C68" s="152"/>
      <c r="D68" s="137"/>
      <c r="E68" s="154"/>
      <c r="F68" s="156"/>
      <c r="G68" s="22" t="s">
        <v>46</v>
      </c>
      <c r="H68" s="47">
        <v>111.2</v>
      </c>
      <c r="I68" s="47">
        <v>111.2</v>
      </c>
      <c r="J68" s="47">
        <v>0</v>
      </c>
      <c r="K68" s="47">
        <v>0</v>
      </c>
      <c r="L68" s="1">
        <v>111.2</v>
      </c>
      <c r="M68" s="1">
        <v>111.2</v>
      </c>
      <c r="N68" s="1">
        <v>0</v>
      </c>
      <c r="O68" s="1">
        <v>0</v>
      </c>
      <c r="P68" s="47">
        <v>111.2</v>
      </c>
      <c r="Q68" s="47">
        <v>111.2</v>
      </c>
      <c r="R68" s="1">
        <v>0</v>
      </c>
      <c r="S68" s="1">
        <v>0</v>
      </c>
      <c r="T68" s="2">
        <v>0</v>
      </c>
      <c r="U68" s="1">
        <v>0</v>
      </c>
      <c r="V68" s="143"/>
      <c r="W68" s="146"/>
      <c r="X68" s="146"/>
      <c r="Y68" s="119"/>
    </row>
    <row r="69" spans="1:25" x14ac:dyDescent="0.25">
      <c r="A69" s="150"/>
      <c r="B69" s="133"/>
      <c r="C69" s="152"/>
      <c r="D69" s="137"/>
      <c r="E69" s="154"/>
      <c r="F69" s="156"/>
      <c r="G69" s="23" t="s">
        <v>40</v>
      </c>
      <c r="H69" s="28">
        <f t="shared" ref="H69:K69" si="15">SUM(H67:H68)</f>
        <v>139.19999999999999</v>
      </c>
      <c r="I69" s="28">
        <f t="shared" si="15"/>
        <v>139.19999999999999</v>
      </c>
      <c r="J69" s="28">
        <f t="shared" si="15"/>
        <v>0</v>
      </c>
      <c r="K69" s="28">
        <f t="shared" si="15"/>
        <v>0</v>
      </c>
      <c r="L69" s="3">
        <f>SUM(L67:L68)</f>
        <v>139.19999999999999</v>
      </c>
      <c r="M69" s="3">
        <f>SUM(M67:M68)</f>
        <v>139.19999999999999</v>
      </c>
      <c r="N69" s="3">
        <v>0</v>
      </c>
      <c r="O69" s="3">
        <v>0</v>
      </c>
      <c r="P69" s="28">
        <f t="shared" ref="P69:Q69" si="16">SUM(P67:P68)</f>
        <v>186.10000000000002</v>
      </c>
      <c r="Q69" s="28">
        <f t="shared" si="16"/>
        <v>186.10000000000002</v>
      </c>
      <c r="R69" s="4">
        <v>0</v>
      </c>
      <c r="S69" s="4">
        <v>0</v>
      </c>
      <c r="T69" s="3">
        <v>0</v>
      </c>
      <c r="U69" s="3">
        <v>0</v>
      </c>
      <c r="V69" s="144"/>
      <c r="W69" s="147"/>
      <c r="X69" s="148"/>
      <c r="Y69" s="120"/>
    </row>
    <row r="70" spans="1:25" x14ac:dyDescent="0.25">
      <c r="A70" s="130" t="s">
        <v>58</v>
      </c>
      <c r="B70" s="132" t="s">
        <v>29</v>
      </c>
      <c r="C70" s="134" t="s">
        <v>81</v>
      </c>
      <c r="D70" s="136" t="s">
        <v>82</v>
      </c>
      <c r="E70" s="138" t="s">
        <v>83</v>
      </c>
      <c r="F70" s="140">
        <v>2</v>
      </c>
      <c r="G70" s="22" t="s">
        <v>35</v>
      </c>
      <c r="H70" s="47">
        <v>647</v>
      </c>
      <c r="I70" s="47">
        <v>647</v>
      </c>
      <c r="J70" s="47">
        <v>0</v>
      </c>
      <c r="K70" s="47">
        <v>0</v>
      </c>
      <c r="L70" s="1">
        <v>570</v>
      </c>
      <c r="M70" s="1">
        <v>570</v>
      </c>
      <c r="N70" s="1">
        <v>0</v>
      </c>
      <c r="O70" s="1">
        <v>0</v>
      </c>
      <c r="P70" s="1">
        <v>590</v>
      </c>
      <c r="Q70" s="1">
        <v>590</v>
      </c>
      <c r="R70" s="1">
        <v>0</v>
      </c>
      <c r="S70" s="1">
        <v>0</v>
      </c>
      <c r="T70" s="2">
        <v>580</v>
      </c>
      <c r="U70" s="1">
        <v>580</v>
      </c>
      <c r="V70" s="142" t="s">
        <v>68</v>
      </c>
      <c r="W70" s="145">
        <v>100</v>
      </c>
      <c r="X70" s="145">
        <v>100</v>
      </c>
      <c r="Y70" s="118">
        <v>100</v>
      </c>
    </row>
    <row r="71" spans="1:25" x14ac:dyDescent="0.25">
      <c r="A71" s="131"/>
      <c r="B71" s="133"/>
      <c r="C71" s="135"/>
      <c r="D71" s="137"/>
      <c r="E71" s="139"/>
      <c r="F71" s="141"/>
      <c r="G71" s="32" t="s">
        <v>40</v>
      </c>
      <c r="H71" s="28">
        <f>H70</f>
        <v>647</v>
      </c>
      <c r="I71" s="28">
        <f>I70</f>
        <v>647</v>
      </c>
      <c r="J71" s="28">
        <v>0</v>
      </c>
      <c r="K71" s="28">
        <v>0</v>
      </c>
      <c r="L71" s="3">
        <f>SUM(L70)</f>
        <v>570</v>
      </c>
      <c r="M71" s="3">
        <f>SUM(M70)</f>
        <v>570</v>
      </c>
      <c r="N71" s="3">
        <v>0</v>
      </c>
      <c r="O71" s="3">
        <v>0</v>
      </c>
      <c r="P71" s="3">
        <f>SUM(P70)</f>
        <v>590</v>
      </c>
      <c r="Q71" s="3">
        <f>SUM(Q70)</f>
        <v>590</v>
      </c>
      <c r="R71" s="3">
        <v>0</v>
      </c>
      <c r="S71" s="3">
        <v>0</v>
      </c>
      <c r="T71" s="3">
        <f>+SUM(T70)</f>
        <v>580</v>
      </c>
      <c r="U71" s="3">
        <f>SUM(U70)</f>
        <v>580</v>
      </c>
      <c r="V71" s="144"/>
      <c r="W71" s="147"/>
      <c r="X71" s="148"/>
      <c r="Y71" s="120"/>
    </row>
    <row r="72" spans="1:25" x14ac:dyDescent="0.25">
      <c r="A72" s="130" t="s">
        <v>58</v>
      </c>
      <c r="B72" s="132" t="s">
        <v>29</v>
      </c>
      <c r="C72" s="134" t="s">
        <v>51</v>
      </c>
      <c r="D72" s="136" t="s">
        <v>84</v>
      </c>
      <c r="E72" s="138" t="s">
        <v>85</v>
      </c>
      <c r="F72" s="140">
        <v>2</v>
      </c>
      <c r="G72" s="22" t="s">
        <v>35</v>
      </c>
      <c r="H72" s="46">
        <v>10</v>
      </c>
      <c r="I72" s="46">
        <v>10</v>
      </c>
      <c r="J72" s="46">
        <v>0</v>
      </c>
      <c r="K72" s="46">
        <v>0</v>
      </c>
      <c r="L72" s="7">
        <v>10</v>
      </c>
      <c r="M72" s="7">
        <v>10</v>
      </c>
      <c r="N72" s="7">
        <v>0</v>
      </c>
      <c r="O72" s="1">
        <v>0</v>
      </c>
      <c r="P72" s="1">
        <v>10</v>
      </c>
      <c r="Q72" s="1">
        <v>10</v>
      </c>
      <c r="R72" s="1">
        <v>0</v>
      </c>
      <c r="S72" s="1">
        <v>0</v>
      </c>
      <c r="T72" s="8">
        <v>10</v>
      </c>
      <c r="U72" s="7">
        <v>10</v>
      </c>
      <c r="V72" s="142" t="s">
        <v>68</v>
      </c>
      <c r="W72" s="145">
        <v>100</v>
      </c>
      <c r="X72" s="145">
        <v>100</v>
      </c>
      <c r="Y72" s="118">
        <v>100</v>
      </c>
    </row>
    <row r="73" spans="1:25" x14ac:dyDescent="0.25">
      <c r="A73" s="131"/>
      <c r="B73" s="133"/>
      <c r="C73" s="135"/>
      <c r="D73" s="137"/>
      <c r="E73" s="139"/>
      <c r="F73" s="141"/>
      <c r="G73" s="32" t="s">
        <v>40</v>
      </c>
      <c r="H73" s="49">
        <f t="shared" ref="H73:K73" si="17">H72</f>
        <v>10</v>
      </c>
      <c r="I73" s="49">
        <f t="shared" si="17"/>
        <v>10</v>
      </c>
      <c r="J73" s="49">
        <f t="shared" si="17"/>
        <v>0</v>
      </c>
      <c r="K73" s="49">
        <f t="shared" si="17"/>
        <v>0</v>
      </c>
      <c r="L73" s="9">
        <f>SUM(L72)</f>
        <v>10</v>
      </c>
      <c r="M73" s="9">
        <f>SUM(M72)</f>
        <v>10</v>
      </c>
      <c r="N73" s="9">
        <v>0</v>
      </c>
      <c r="O73" s="3">
        <v>0</v>
      </c>
      <c r="P73" s="3">
        <v>10</v>
      </c>
      <c r="Q73" s="3">
        <v>10</v>
      </c>
      <c r="R73" s="3">
        <v>0</v>
      </c>
      <c r="S73" s="3">
        <v>0</v>
      </c>
      <c r="T73" s="9">
        <f>SUM(T72)</f>
        <v>10</v>
      </c>
      <c r="U73" s="9">
        <f>SUM(U72)</f>
        <v>10</v>
      </c>
      <c r="V73" s="144"/>
      <c r="W73" s="147"/>
      <c r="X73" s="148"/>
      <c r="Y73" s="120"/>
    </row>
    <row r="74" spans="1:25" x14ac:dyDescent="0.25">
      <c r="A74" s="130" t="s">
        <v>58</v>
      </c>
      <c r="B74" s="132" t="s">
        <v>29</v>
      </c>
      <c r="C74" s="134" t="s">
        <v>53</v>
      </c>
      <c r="D74" s="136" t="s">
        <v>86</v>
      </c>
      <c r="E74" s="138" t="s">
        <v>83</v>
      </c>
      <c r="F74" s="140">
        <v>2</v>
      </c>
      <c r="G74" s="22" t="s">
        <v>46</v>
      </c>
      <c r="H74" s="48">
        <v>299.43</v>
      </c>
      <c r="I74" s="48">
        <v>299.43</v>
      </c>
      <c r="J74" s="48">
        <v>0</v>
      </c>
      <c r="K74" s="48">
        <v>0</v>
      </c>
      <c r="L74" s="1">
        <v>144.5</v>
      </c>
      <c r="M74" s="1">
        <v>144.5</v>
      </c>
      <c r="N74" s="1">
        <v>0</v>
      </c>
      <c r="O74" s="1">
        <v>0</v>
      </c>
      <c r="P74" s="1">
        <v>144.5</v>
      </c>
      <c r="Q74" s="1">
        <v>144.5</v>
      </c>
      <c r="R74" s="1">
        <v>0</v>
      </c>
      <c r="S74" s="1">
        <v>0</v>
      </c>
      <c r="T74" s="2">
        <v>170</v>
      </c>
      <c r="U74" s="1">
        <v>0</v>
      </c>
      <c r="V74" s="142" t="s">
        <v>68</v>
      </c>
      <c r="W74" s="145">
        <v>100</v>
      </c>
      <c r="X74" s="145">
        <v>100</v>
      </c>
      <c r="Y74" s="118">
        <v>100</v>
      </c>
    </row>
    <row r="75" spans="1:25" x14ac:dyDescent="0.25">
      <c r="A75" s="131"/>
      <c r="B75" s="133"/>
      <c r="C75" s="135"/>
      <c r="D75" s="137"/>
      <c r="E75" s="139"/>
      <c r="F75" s="141"/>
      <c r="G75" s="22" t="s">
        <v>75</v>
      </c>
      <c r="H75" s="48">
        <v>44.91</v>
      </c>
      <c r="I75" s="48">
        <v>44.91</v>
      </c>
      <c r="J75" s="48">
        <v>0</v>
      </c>
      <c r="K75" s="48">
        <v>0</v>
      </c>
      <c r="L75" s="1">
        <v>25.5</v>
      </c>
      <c r="M75" s="1">
        <v>25.5</v>
      </c>
      <c r="N75" s="1">
        <v>0</v>
      </c>
      <c r="O75" s="1">
        <v>0</v>
      </c>
      <c r="P75" s="1">
        <v>25.5</v>
      </c>
      <c r="Q75" s="1">
        <v>25.5</v>
      </c>
      <c r="R75" s="1">
        <v>0</v>
      </c>
      <c r="S75" s="1">
        <v>0</v>
      </c>
      <c r="T75" s="2">
        <v>30</v>
      </c>
      <c r="U75" s="1">
        <v>0</v>
      </c>
      <c r="V75" s="143"/>
      <c r="W75" s="146"/>
      <c r="X75" s="146"/>
      <c r="Y75" s="119"/>
    </row>
    <row r="76" spans="1:25" ht="15.75" thickBot="1" x14ac:dyDescent="0.3">
      <c r="A76" s="131"/>
      <c r="B76" s="133"/>
      <c r="C76" s="135"/>
      <c r="D76" s="137"/>
      <c r="E76" s="139"/>
      <c r="F76" s="141"/>
      <c r="G76" s="32" t="s">
        <v>40</v>
      </c>
      <c r="H76" s="50">
        <f>H74+H75</f>
        <v>344.34000000000003</v>
      </c>
      <c r="I76" s="50">
        <f>I74+I75</f>
        <v>344.34000000000003</v>
      </c>
      <c r="J76" s="50">
        <v>0</v>
      </c>
      <c r="K76" s="50">
        <v>0</v>
      </c>
      <c r="L76" s="3">
        <f>SUM(L74:L75)</f>
        <v>170</v>
      </c>
      <c r="M76" s="3">
        <f>SUM(M74:M75)</f>
        <v>170</v>
      </c>
      <c r="N76" s="3">
        <v>0</v>
      </c>
      <c r="O76" s="3">
        <v>0</v>
      </c>
      <c r="P76" s="3">
        <f>SUM(P74:P75)</f>
        <v>170</v>
      </c>
      <c r="Q76" s="3">
        <f>SUM(Q74:Q75)</f>
        <v>170</v>
      </c>
      <c r="R76" s="3">
        <v>0</v>
      </c>
      <c r="S76" s="3">
        <v>0</v>
      </c>
      <c r="T76" s="3">
        <f>SUM(T74:T75)</f>
        <v>200</v>
      </c>
      <c r="U76" s="3">
        <v>0</v>
      </c>
      <c r="V76" s="144"/>
      <c r="W76" s="147"/>
      <c r="X76" s="148"/>
      <c r="Y76" s="120"/>
    </row>
    <row r="77" spans="1:25" ht="15.75" thickBot="1" x14ac:dyDescent="0.3">
      <c r="A77" s="21"/>
      <c r="B77" s="54"/>
      <c r="C77" s="121" t="s">
        <v>57</v>
      </c>
      <c r="D77" s="122"/>
      <c r="E77" s="122"/>
      <c r="F77" s="122"/>
      <c r="G77" s="123"/>
      <c r="H77" s="64">
        <f>SUM(H63,H66,H69,H71,H73,H76)</f>
        <v>1430.4610000000002</v>
      </c>
      <c r="I77" s="64">
        <f>SUM(I63,I66,I69,I71,I73,I76)</f>
        <v>1430.4610000000002</v>
      </c>
      <c r="J77" s="64">
        <f>SUM(J63,J66,J69,J71,J73,J76)</f>
        <v>0</v>
      </c>
      <c r="K77" s="64">
        <v>0</v>
      </c>
      <c r="L77" s="64">
        <f>SUM(L63,L66,L69,L71,L73,L76)</f>
        <v>1178.4000000000001</v>
      </c>
      <c r="M77" s="64">
        <f>SUM(M63,M66,M69,M71,M73,M76)</f>
        <v>1178.4000000000001</v>
      </c>
      <c r="N77" s="64">
        <v>0</v>
      </c>
      <c r="O77" s="64">
        <v>0</v>
      </c>
      <c r="P77" s="64">
        <f>SUM(P63,P66,P69,P71,P73,P76)</f>
        <v>1292.2</v>
      </c>
      <c r="Q77" s="64">
        <f>Q63+Q66+Q69+Q71+Q73+Q76</f>
        <v>1292.2</v>
      </c>
      <c r="R77" s="64">
        <v>0</v>
      </c>
      <c r="S77" s="64">
        <v>0</v>
      </c>
      <c r="T77" s="64">
        <f>SUM(T63,T66,T69,T71,T73,T76)</f>
        <v>940</v>
      </c>
      <c r="U77" s="64">
        <f>SUM(U63,U66,U69,U71,U73,U76)</f>
        <v>740</v>
      </c>
      <c r="V77" s="65"/>
      <c r="W77" s="66"/>
      <c r="X77" s="66"/>
      <c r="Y77" s="67"/>
    </row>
    <row r="78" spans="1:25" ht="15.75" thickBot="1" x14ac:dyDescent="0.3">
      <c r="A78" s="39"/>
      <c r="B78" s="124" t="s">
        <v>70</v>
      </c>
      <c r="C78" s="125"/>
      <c r="D78" s="125"/>
      <c r="E78" s="125"/>
      <c r="F78" s="125"/>
      <c r="G78" s="126"/>
      <c r="H78" s="5">
        <f>SUM(H77)</f>
        <v>1430.4610000000002</v>
      </c>
      <c r="I78" s="5">
        <f>SUM(I77)</f>
        <v>1430.4610000000002</v>
      </c>
      <c r="J78" s="5">
        <f>J57+J43</f>
        <v>0</v>
      </c>
      <c r="K78" s="5">
        <f>K57+K43</f>
        <v>193</v>
      </c>
      <c r="L78" s="6">
        <f>L77</f>
        <v>1178.4000000000001</v>
      </c>
      <c r="M78" s="6">
        <f>M77</f>
        <v>1178.4000000000001</v>
      </c>
      <c r="N78" s="6">
        <f>N57+N43</f>
        <v>0</v>
      </c>
      <c r="O78" s="6">
        <f>O57+O43</f>
        <v>0</v>
      </c>
      <c r="P78" s="5">
        <f>P77</f>
        <v>1292.2</v>
      </c>
      <c r="Q78" s="5">
        <f>Q77</f>
        <v>1292.2</v>
      </c>
      <c r="R78" s="5">
        <f>R57+R43</f>
        <v>0</v>
      </c>
      <c r="S78" s="5">
        <f>S57+S43</f>
        <v>180</v>
      </c>
      <c r="T78" s="6">
        <f>T77</f>
        <v>940</v>
      </c>
      <c r="U78" s="6">
        <f>+U77</f>
        <v>740</v>
      </c>
      <c r="V78" s="40" t="s">
        <v>69</v>
      </c>
      <c r="W78" s="41" t="s">
        <v>69</v>
      </c>
      <c r="X78" s="41" t="s">
        <v>69</v>
      </c>
      <c r="Y78" s="42" t="s">
        <v>69</v>
      </c>
    </row>
    <row r="79" spans="1:25" ht="15.75" thickBot="1" x14ac:dyDescent="0.3">
      <c r="A79" s="127" t="s">
        <v>87</v>
      </c>
      <c r="B79" s="128"/>
      <c r="C79" s="128"/>
      <c r="D79" s="128"/>
      <c r="E79" s="128"/>
      <c r="F79" s="128"/>
      <c r="G79" s="129"/>
      <c r="H79" s="10">
        <f>SUM(H58,H78)</f>
        <v>2364.6410000000005</v>
      </c>
      <c r="I79" s="10">
        <f>SUM(I58,I78)</f>
        <v>2171.6410000000005</v>
      </c>
      <c r="J79" s="10">
        <f t="shared" ref="J79:S79" si="18">J78</f>
        <v>0</v>
      </c>
      <c r="K79" s="10">
        <f t="shared" si="18"/>
        <v>193</v>
      </c>
      <c r="L79" s="11">
        <f>SUM(L58,L78)</f>
        <v>3737.4</v>
      </c>
      <c r="M79" s="11">
        <f>SUM(M58,M78)</f>
        <v>3737.4</v>
      </c>
      <c r="N79" s="11">
        <f t="shared" si="18"/>
        <v>0</v>
      </c>
      <c r="O79" s="11">
        <f t="shared" si="18"/>
        <v>0</v>
      </c>
      <c r="P79" s="10">
        <f>P58+P78</f>
        <v>3771.0190000000002</v>
      </c>
      <c r="Q79" s="10">
        <f>Q58+Q78</f>
        <v>3591.0190000000002</v>
      </c>
      <c r="R79" s="10">
        <f t="shared" si="18"/>
        <v>0</v>
      </c>
      <c r="S79" s="10">
        <f t="shared" si="18"/>
        <v>180</v>
      </c>
      <c r="T79" s="11">
        <f>SUM(T58,T78)</f>
        <v>2364</v>
      </c>
      <c r="U79" s="11">
        <f>SUM(U58,U78)</f>
        <v>1427</v>
      </c>
      <c r="V79" s="43" t="s">
        <v>69</v>
      </c>
      <c r="W79" s="44" t="s">
        <v>69</v>
      </c>
      <c r="X79" s="44" t="s">
        <v>69</v>
      </c>
      <c r="Y79" s="45" t="s">
        <v>69</v>
      </c>
    </row>
    <row r="80" spans="1:25" ht="13.5" customHeight="1" thickBot="1" x14ac:dyDescent="0.3"/>
    <row r="81" spans="1:21" ht="29.25" customHeight="1" x14ac:dyDescent="0.25">
      <c r="A81" s="109" t="s">
        <v>93</v>
      </c>
      <c r="B81" s="110"/>
      <c r="C81" s="80" t="s">
        <v>94</v>
      </c>
      <c r="D81" s="81"/>
      <c r="E81" s="81"/>
      <c r="F81" s="81"/>
      <c r="G81" s="82"/>
      <c r="H81" s="69">
        <v>1063.607</v>
      </c>
      <c r="I81" s="69">
        <v>1063.607</v>
      </c>
      <c r="J81" s="69">
        <v>0</v>
      </c>
      <c r="K81" s="69">
        <v>0</v>
      </c>
      <c r="L81" s="70">
        <v>1226.25</v>
      </c>
      <c r="M81" s="70">
        <v>1226.25</v>
      </c>
      <c r="N81" s="70">
        <v>0</v>
      </c>
      <c r="O81" s="70">
        <v>0</v>
      </c>
      <c r="P81" s="72">
        <v>1498.83</v>
      </c>
      <c r="Q81" s="72">
        <v>1318.83</v>
      </c>
      <c r="R81" s="72">
        <v>0</v>
      </c>
      <c r="S81" s="72">
        <v>180</v>
      </c>
      <c r="T81" s="70">
        <v>990</v>
      </c>
      <c r="U81" s="70">
        <v>990</v>
      </c>
    </row>
    <row r="82" spans="1:21" ht="21.75" customHeight="1" x14ac:dyDescent="0.25">
      <c r="A82" s="111"/>
      <c r="B82" s="112"/>
      <c r="C82" s="115" t="s">
        <v>95</v>
      </c>
      <c r="D82" s="116"/>
      <c r="E82" s="116"/>
      <c r="F82" s="116"/>
      <c r="G82" s="117"/>
      <c r="H82" s="69">
        <v>480</v>
      </c>
      <c r="I82" s="69">
        <v>287</v>
      </c>
      <c r="J82" s="69">
        <v>0</v>
      </c>
      <c r="K82" s="69">
        <v>193</v>
      </c>
      <c r="L82" s="70">
        <v>287</v>
      </c>
      <c r="M82" s="70">
        <v>287</v>
      </c>
      <c r="N82" s="70">
        <v>0</v>
      </c>
      <c r="O82" s="70">
        <v>0</v>
      </c>
      <c r="P82" s="72">
        <v>287</v>
      </c>
      <c r="Q82" s="72">
        <v>287</v>
      </c>
      <c r="R82" s="72">
        <v>0</v>
      </c>
      <c r="S82" s="72">
        <v>0</v>
      </c>
      <c r="T82" s="70">
        <v>287</v>
      </c>
      <c r="U82" s="70">
        <v>287</v>
      </c>
    </row>
    <row r="83" spans="1:21" ht="19.5" customHeight="1" x14ac:dyDescent="0.25">
      <c r="A83" s="111"/>
      <c r="B83" s="112"/>
      <c r="C83" s="83" t="s">
        <v>96</v>
      </c>
      <c r="D83" s="84"/>
      <c r="E83" s="84"/>
      <c r="F83" s="84"/>
      <c r="G83" s="85"/>
      <c r="H83" s="69">
        <v>150.721</v>
      </c>
      <c r="I83" s="69">
        <v>150.721</v>
      </c>
      <c r="J83" s="69">
        <v>0</v>
      </c>
      <c r="K83" s="69">
        <v>0</v>
      </c>
      <c r="L83" s="70">
        <v>150</v>
      </c>
      <c r="M83" s="70">
        <v>150</v>
      </c>
      <c r="N83" s="70">
        <v>0</v>
      </c>
      <c r="O83" s="70">
        <v>0</v>
      </c>
      <c r="P83" s="72">
        <v>150</v>
      </c>
      <c r="Q83" s="72">
        <v>150</v>
      </c>
      <c r="R83" s="72">
        <v>0</v>
      </c>
      <c r="S83" s="72">
        <v>0</v>
      </c>
      <c r="T83" s="70">
        <v>150</v>
      </c>
      <c r="U83" s="70">
        <v>150</v>
      </c>
    </row>
    <row r="84" spans="1:21" ht="20.25" customHeight="1" x14ac:dyDescent="0.25">
      <c r="A84" s="111"/>
      <c r="B84" s="112"/>
      <c r="C84" s="83" t="s">
        <v>97</v>
      </c>
      <c r="D84" s="84"/>
      <c r="E84" s="84"/>
      <c r="F84" s="84"/>
      <c r="G84" s="85"/>
      <c r="H84" s="69">
        <v>4.4000000000000004</v>
      </c>
      <c r="I84" s="69">
        <v>4.4000000000000004</v>
      </c>
      <c r="J84" s="69">
        <v>0</v>
      </c>
      <c r="K84" s="69">
        <v>0</v>
      </c>
      <c r="L84" s="70">
        <v>870.31999999999994</v>
      </c>
      <c r="M84" s="70">
        <v>870.31999999999994</v>
      </c>
      <c r="N84" s="70">
        <v>0</v>
      </c>
      <c r="O84" s="70">
        <v>0</v>
      </c>
      <c r="P84" s="72">
        <v>914.21</v>
      </c>
      <c r="Q84" s="72">
        <v>914.21</v>
      </c>
      <c r="R84" s="72">
        <v>0</v>
      </c>
      <c r="S84" s="72">
        <v>0</v>
      </c>
      <c r="T84" s="70">
        <v>737</v>
      </c>
      <c r="U84" s="70">
        <v>0</v>
      </c>
    </row>
    <row r="85" spans="1:21" ht="21.75" customHeight="1" x14ac:dyDescent="0.25">
      <c r="A85" s="111"/>
      <c r="B85" s="112"/>
      <c r="C85" s="83" t="s">
        <v>98</v>
      </c>
      <c r="D85" s="84"/>
      <c r="E85" s="84"/>
      <c r="F85" s="84"/>
      <c r="G85" s="85"/>
      <c r="H85" s="69">
        <v>565.00299999999993</v>
      </c>
      <c r="I85" s="69">
        <v>565.00299999999993</v>
      </c>
      <c r="J85" s="69">
        <v>0</v>
      </c>
      <c r="K85" s="69">
        <v>0</v>
      </c>
      <c r="L85" s="70">
        <v>1122.3300000000002</v>
      </c>
      <c r="M85" s="70">
        <v>1122.3300000000002</v>
      </c>
      <c r="N85" s="70">
        <v>0</v>
      </c>
      <c r="O85" s="70">
        <v>0</v>
      </c>
      <c r="P85" s="72">
        <v>745.68</v>
      </c>
      <c r="Q85" s="72">
        <v>745.68</v>
      </c>
      <c r="R85" s="72">
        <v>0</v>
      </c>
      <c r="S85" s="72">
        <v>0</v>
      </c>
      <c r="T85" s="70">
        <v>170</v>
      </c>
      <c r="U85" s="70">
        <v>0</v>
      </c>
    </row>
    <row r="86" spans="1:21" ht="18" customHeight="1" x14ac:dyDescent="0.25">
      <c r="A86" s="111"/>
      <c r="B86" s="112"/>
      <c r="C86" s="86" t="s">
        <v>99</v>
      </c>
      <c r="D86" s="87"/>
      <c r="E86" s="87"/>
      <c r="F86" s="87"/>
      <c r="G86" s="88"/>
      <c r="H86" s="69">
        <v>100.91</v>
      </c>
      <c r="I86" s="69">
        <v>100.91</v>
      </c>
      <c r="J86" s="69">
        <v>0</v>
      </c>
      <c r="K86" s="69">
        <v>0</v>
      </c>
      <c r="L86" s="70">
        <v>81.5</v>
      </c>
      <c r="M86" s="70">
        <v>81.5</v>
      </c>
      <c r="N86" s="70">
        <v>0</v>
      </c>
      <c r="O86" s="70">
        <v>0</v>
      </c>
      <c r="P86" s="72">
        <v>175.3</v>
      </c>
      <c r="Q86" s="72">
        <v>175.3</v>
      </c>
      <c r="R86" s="72">
        <v>0</v>
      </c>
      <c r="S86" s="72">
        <v>0</v>
      </c>
      <c r="T86" s="70">
        <v>30</v>
      </c>
      <c r="U86" s="70">
        <v>0</v>
      </c>
    </row>
    <row r="87" spans="1:21" ht="15.75" thickBot="1" x14ac:dyDescent="0.3">
      <c r="A87" s="113"/>
      <c r="B87" s="114"/>
      <c r="C87" s="74"/>
      <c r="D87" s="75"/>
      <c r="E87" s="75"/>
      <c r="F87" s="75"/>
      <c r="G87" s="76"/>
      <c r="H87" s="71">
        <v>2364.6409999999996</v>
      </c>
      <c r="I87" s="71">
        <v>2171.6409999999996</v>
      </c>
      <c r="J87" s="71">
        <v>0</v>
      </c>
      <c r="K87" s="71">
        <v>193</v>
      </c>
      <c r="L87" s="71">
        <f>SUM(L81:L86)</f>
        <v>3737.3999999999996</v>
      </c>
      <c r="M87" s="71">
        <f>SUM(M81:M86)</f>
        <v>3737.3999999999996</v>
      </c>
      <c r="N87" s="71">
        <f t="shared" ref="N87:S87" si="19">SUM(N81:N86)</f>
        <v>0</v>
      </c>
      <c r="O87" s="71">
        <f t="shared" si="19"/>
        <v>0</v>
      </c>
      <c r="P87" s="71">
        <f t="shared" si="19"/>
        <v>3771.02</v>
      </c>
      <c r="Q87" s="71">
        <f t="shared" ref="Q87" si="20">SUM(Q81:Q86)</f>
        <v>3591.02</v>
      </c>
      <c r="R87" s="71">
        <f t="shared" si="19"/>
        <v>0</v>
      </c>
      <c r="S87" s="71">
        <f t="shared" si="19"/>
        <v>180</v>
      </c>
      <c r="T87" s="71">
        <f>SUM(T81:T86)</f>
        <v>2364</v>
      </c>
      <c r="U87" s="71">
        <f>SUM(U81:U86)</f>
        <v>1427</v>
      </c>
    </row>
  </sheetData>
  <mergeCells count="244">
    <mergeCell ref="Y55:Y56"/>
    <mergeCell ref="A55:A56"/>
    <mergeCell ref="B55:B56"/>
    <mergeCell ref="C55:C56"/>
    <mergeCell ref="D55:D56"/>
    <mergeCell ref="E55:E56"/>
    <mergeCell ref="F55:F56"/>
    <mergeCell ref="V55:V56"/>
    <mergeCell ref="W55:W56"/>
    <mergeCell ref="X55:X56"/>
    <mergeCell ref="E7:E9"/>
    <mergeCell ref="F7:F9"/>
    <mergeCell ref="V1:AA1"/>
    <mergeCell ref="A2:Y2"/>
    <mergeCell ref="A3:Y3"/>
    <mergeCell ref="A4:Y4"/>
    <mergeCell ref="A5:Y5"/>
    <mergeCell ref="A6:Y6"/>
    <mergeCell ref="V8:V9"/>
    <mergeCell ref="W8:Y8"/>
    <mergeCell ref="A10:Y10"/>
    <mergeCell ref="A11:Y11"/>
    <mergeCell ref="B12:Y12"/>
    <mergeCell ref="C13:Y13"/>
    <mergeCell ref="V7:Y7"/>
    <mergeCell ref="H8:H9"/>
    <mergeCell ref="I8:J8"/>
    <mergeCell ref="K8:K9"/>
    <mergeCell ref="L8:L9"/>
    <mergeCell ref="M8:N8"/>
    <mergeCell ref="O8:O9"/>
    <mergeCell ref="P8:P9"/>
    <mergeCell ref="Q8:R8"/>
    <mergeCell ref="S8:S9"/>
    <mergeCell ref="G7:G9"/>
    <mergeCell ref="H7:K7"/>
    <mergeCell ref="L7:O7"/>
    <mergeCell ref="P7:S7"/>
    <mergeCell ref="T7:T9"/>
    <mergeCell ref="U7:U9"/>
    <mergeCell ref="A7:A9"/>
    <mergeCell ref="B7:B9"/>
    <mergeCell ref="C7:C9"/>
    <mergeCell ref="D7:D9"/>
    <mergeCell ref="V14:V16"/>
    <mergeCell ref="W14:W16"/>
    <mergeCell ref="X14:X16"/>
    <mergeCell ref="Y14:Y16"/>
    <mergeCell ref="A17:A20"/>
    <mergeCell ref="B17:B20"/>
    <mergeCell ref="C17:C20"/>
    <mergeCell ref="D17:D20"/>
    <mergeCell ref="E17:E20"/>
    <mergeCell ref="F17:F20"/>
    <mergeCell ref="A14:A16"/>
    <mergeCell ref="B14:B16"/>
    <mergeCell ref="C14:C16"/>
    <mergeCell ref="D14:D16"/>
    <mergeCell ref="E14:E16"/>
    <mergeCell ref="F14:F16"/>
    <mergeCell ref="V17:V20"/>
    <mergeCell ref="W17:W20"/>
    <mergeCell ref="X17:X20"/>
    <mergeCell ref="Y17:Y20"/>
    <mergeCell ref="Y21:Y24"/>
    <mergeCell ref="A25:A28"/>
    <mergeCell ref="B25:B28"/>
    <mergeCell ref="C25:C28"/>
    <mergeCell ref="D25:D28"/>
    <mergeCell ref="E25:E28"/>
    <mergeCell ref="F25:F28"/>
    <mergeCell ref="V25:V28"/>
    <mergeCell ref="W25:W28"/>
    <mergeCell ref="X25:X28"/>
    <mergeCell ref="Y25:Y28"/>
    <mergeCell ref="A21:A24"/>
    <mergeCell ref="B21:B24"/>
    <mergeCell ref="C21:C24"/>
    <mergeCell ref="D21:D24"/>
    <mergeCell ref="E21:E24"/>
    <mergeCell ref="F21:F24"/>
    <mergeCell ref="V21:V24"/>
    <mergeCell ref="W21:W24"/>
    <mergeCell ref="X21:X24"/>
    <mergeCell ref="Y33:Y36"/>
    <mergeCell ref="A37:A40"/>
    <mergeCell ref="B37:B40"/>
    <mergeCell ref="C37:C40"/>
    <mergeCell ref="D37:D40"/>
    <mergeCell ref="E37:E40"/>
    <mergeCell ref="F37:F40"/>
    <mergeCell ref="V29:V32"/>
    <mergeCell ref="W29:W32"/>
    <mergeCell ref="X29:X32"/>
    <mergeCell ref="Y29:Y32"/>
    <mergeCell ref="A33:A36"/>
    <mergeCell ref="B33:B36"/>
    <mergeCell ref="C33:C36"/>
    <mergeCell ref="D33:D36"/>
    <mergeCell ref="E33:E36"/>
    <mergeCell ref="F33:F36"/>
    <mergeCell ref="V33:V36"/>
    <mergeCell ref="W33:W36"/>
    <mergeCell ref="X33:X36"/>
    <mergeCell ref="Y37:Y40"/>
    <mergeCell ref="A29:A32"/>
    <mergeCell ref="B29:B32"/>
    <mergeCell ref="C29:C32"/>
    <mergeCell ref="D29:D32"/>
    <mergeCell ref="E29:E32"/>
    <mergeCell ref="F29:F32"/>
    <mergeCell ref="V37:V40"/>
    <mergeCell ref="W37:W40"/>
    <mergeCell ref="X37:X40"/>
    <mergeCell ref="V45:V46"/>
    <mergeCell ref="W45:W46"/>
    <mergeCell ref="X45:X46"/>
    <mergeCell ref="Y45:Y46"/>
    <mergeCell ref="A41:A42"/>
    <mergeCell ref="B41:B42"/>
    <mergeCell ref="C41:C42"/>
    <mergeCell ref="D41:D42"/>
    <mergeCell ref="E41:E42"/>
    <mergeCell ref="F41:F42"/>
    <mergeCell ref="A45:A46"/>
    <mergeCell ref="B45:B46"/>
    <mergeCell ref="C45:C46"/>
    <mergeCell ref="D45:D46"/>
    <mergeCell ref="E45:E46"/>
    <mergeCell ref="F45:F46"/>
    <mergeCell ref="Y41:Y42"/>
    <mergeCell ref="C43:G43"/>
    <mergeCell ref="C44:Y44"/>
    <mergeCell ref="V41:V42"/>
    <mergeCell ref="W41:W42"/>
    <mergeCell ref="X41:X42"/>
    <mergeCell ref="V47:V48"/>
    <mergeCell ref="W47:W48"/>
    <mergeCell ref="X47:X48"/>
    <mergeCell ref="Y47:Y48"/>
    <mergeCell ref="A49:A50"/>
    <mergeCell ref="B49:B50"/>
    <mergeCell ref="C49:C50"/>
    <mergeCell ref="D49:D50"/>
    <mergeCell ref="E49:E50"/>
    <mergeCell ref="F49:F50"/>
    <mergeCell ref="A47:A48"/>
    <mergeCell ref="B47:B48"/>
    <mergeCell ref="C47:C48"/>
    <mergeCell ref="D47:D48"/>
    <mergeCell ref="E47:E48"/>
    <mergeCell ref="F47:F48"/>
    <mergeCell ref="V49:V50"/>
    <mergeCell ref="W49:W50"/>
    <mergeCell ref="X49:X50"/>
    <mergeCell ref="W53:W54"/>
    <mergeCell ref="X53:X54"/>
    <mergeCell ref="Y49:Y50"/>
    <mergeCell ref="A51:A52"/>
    <mergeCell ref="B51:B52"/>
    <mergeCell ref="C51:C52"/>
    <mergeCell ref="D51:D52"/>
    <mergeCell ref="E51:E52"/>
    <mergeCell ref="F51:F52"/>
    <mergeCell ref="Y53:Y54"/>
    <mergeCell ref="C57:G57"/>
    <mergeCell ref="B58:G58"/>
    <mergeCell ref="V51:V52"/>
    <mergeCell ref="W51:W52"/>
    <mergeCell ref="X51:X52"/>
    <mergeCell ref="Y51:Y52"/>
    <mergeCell ref="B59:Y59"/>
    <mergeCell ref="A61:A63"/>
    <mergeCell ref="B61:B63"/>
    <mergeCell ref="C61:C63"/>
    <mergeCell ref="D61:D63"/>
    <mergeCell ref="E61:E63"/>
    <mergeCell ref="F61:F63"/>
    <mergeCell ref="V61:V63"/>
    <mergeCell ref="W61:W63"/>
    <mergeCell ref="X61:X63"/>
    <mergeCell ref="Y61:Y63"/>
    <mergeCell ref="A53:A54"/>
    <mergeCell ref="B53:B54"/>
    <mergeCell ref="C53:C54"/>
    <mergeCell ref="D53:D54"/>
    <mergeCell ref="E53:E54"/>
    <mergeCell ref="F53:F54"/>
    <mergeCell ref="V53:V54"/>
    <mergeCell ref="Y64:Y66"/>
    <mergeCell ref="A67:A69"/>
    <mergeCell ref="B67:B69"/>
    <mergeCell ref="C67:C69"/>
    <mergeCell ref="D67:D69"/>
    <mergeCell ref="E67:E69"/>
    <mergeCell ref="F67:F69"/>
    <mergeCell ref="V67:V69"/>
    <mergeCell ref="W67:W69"/>
    <mergeCell ref="X67:X69"/>
    <mergeCell ref="Y67:Y69"/>
    <mergeCell ref="A64:A66"/>
    <mergeCell ref="B64:B66"/>
    <mergeCell ref="C64:C66"/>
    <mergeCell ref="D64:D66"/>
    <mergeCell ref="E64:E66"/>
    <mergeCell ref="F64:F66"/>
    <mergeCell ref="V64:V66"/>
    <mergeCell ref="W64:W66"/>
    <mergeCell ref="X64:X66"/>
    <mergeCell ref="Y70:Y71"/>
    <mergeCell ref="A72:A73"/>
    <mergeCell ref="B72:B73"/>
    <mergeCell ref="C72:C73"/>
    <mergeCell ref="D72:D73"/>
    <mergeCell ref="E72:E73"/>
    <mergeCell ref="F72:F73"/>
    <mergeCell ref="V72:V73"/>
    <mergeCell ref="W72:W73"/>
    <mergeCell ref="X72:X73"/>
    <mergeCell ref="A70:A71"/>
    <mergeCell ref="B70:B71"/>
    <mergeCell ref="C70:C71"/>
    <mergeCell ref="D70:D71"/>
    <mergeCell ref="E70:E71"/>
    <mergeCell ref="F70:F71"/>
    <mergeCell ref="V70:V71"/>
    <mergeCell ref="W70:W71"/>
    <mergeCell ref="X70:X71"/>
    <mergeCell ref="A81:B87"/>
    <mergeCell ref="C82:G82"/>
    <mergeCell ref="Y74:Y76"/>
    <mergeCell ref="C77:G77"/>
    <mergeCell ref="B78:G78"/>
    <mergeCell ref="A79:G79"/>
    <mergeCell ref="Y72:Y73"/>
    <mergeCell ref="A74:A76"/>
    <mergeCell ref="B74:B76"/>
    <mergeCell ref="C74:C76"/>
    <mergeCell ref="D74:D76"/>
    <mergeCell ref="E74:E76"/>
    <mergeCell ref="F74:F76"/>
    <mergeCell ref="V74:V76"/>
    <mergeCell ref="W74:W76"/>
    <mergeCell ref="X74:X76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12-23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2021-12-27T11:34:55Z</cp:lastPrinted>
  <dcterms:created xsi:type="dcterms:W3CDTF">2021-12-07T10:45:10Z</dcterms:created>
  <dcterms:modified xsi:type="dcterms:W3CDTF">2021-12-27T11:34:58Z</dcterms:modified>
</cp:coreProperties>
</file>